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170" windowWidth="23250" windowHeight="11055"/>
  </bookViews>
  <sheets>
    <sheet name="Φύλλο1" sheetId="1" r:id="rId1"/>
    <sheet name="Φύλλο2" sheetId="2" r:id="rId2"/>
    <sheet name="Φύλλο3" sheetId="3" r:id="rId3"/>
  </sheets>
  <calcPr calcId="145621"/>
</workbook>
</file>

<file path=xl/calcChain.xml><?xml version="1.0" encoding="utf-8"?>
<calcChain xmlns="http://schemas.openxmlformats.org/spreadsheetml/2006/main">
  <c r="F44" i="1" l="1"/>
  <c r="F55" i="1" s="1"/>
  <c r="E50" i="1"/>
  <c r="E55" i="1" s="1"/>
  <c r="E116" i="1"/>
  <c r="F116" i="1"/>
  <c r="E73" i="1"/>
  <c r="E78" i="1" s="1"/>
  <c r="E30" i="1"/>
  <c r="E35" i="1" s="1"/>
  <c r="F64" i="1"/>
  <c r="F78" i="1" s="1"/>
  <c r="F23" i="1"/>
  <c r="F35" i="1" s="1"/>
  <c r="C127" i="1" l="1"/>
  <c r="E123" i="1"/>
  <c r="F123" i="1" l="1"/>
  <c r="C129" i="1" s="1"/>
</calcChain>
</file>

<file path=xl/sharedStrings.xml><?xml version="1.0" encoding="utf-8"?>
<sst xmlns="http://schemas.openxmlformats.org/spreadsheetml/2006/main" count="224" uniqueCount="119">
  <si>
    <t>ΔΗΜΟΣ ΛΑΜΙΕΩΝ</t>
  </si>
  <si>
    <t>ΧΡΕΩΣΗ</t>
  </si>
  <si>
    <t>ΠΙΣΤΩΣΗ</t>
  </si>
  <si>
    <t>Κ.Α.</t>
  </si>
  <si>
    <t>ΕΛΛΗΝΙΚΗ ΔΗΜΟΚΡΑΤΙΑ</t>
  </si>
  <si>
    <t>ΑΠΟΘΕΜΑΤΙΚΟ :</t>
  </si>
  <si>
    <t>ΠΕΡΙΓΡΑΦΗ</t>
  </si>
  <si>
    <t>ΕΞΟΔΑ:</t>
  </si>
  <si>
    <t>ΑΠΟΘΕΜΑΤΙΚΟ:</t>
  </si>
  <si>
    <t>ΠΗΓΗ ΧΡΗΜ/ΣΗΣ</t>
  </si>
  <si>
    <t>Μετά την παρούσα αναμόρφωση ο προϋπολογισμός του Δήμου διαμορφώνεται ως εξής:</t>
  </si>
  <si>
    <t xml:space="preserve">                            </t>
  </si>
  <si>
    <t xml:space="preserve"> ΕΣΟΔΑ</t>
  </si>
  <si>
    <t xml:space="preserve">                             </t>
  </si>
  <si>
    <t xml:space="preserve">  Σταυρούλα  Μπαλάση</t>
  </si>
  <si>
    <t>Δ.Π.</t>
  </si>
  <si>
    <t xml:space="preserve">                                    Σ Υ Ν Ο Λ Ο </t>
  </si>
  <si>
    <t>90.9111</t>
  </si>
  <si>
    <t>ΔΙΕΥΘΥΝΣΗ ΟΙΚΟΝΟΜΙΚΩΝ ΥΠΗΡΕΣΙΩΝ</t>
  </si>
  <si>
    <t>Η  ΑΝΑΠΛΗΡΩΤΡΙΑ ΠΡΟΪΣΤΑΜΕΝΗ ΤΗΣ ΔΙΕΥΘΥΝΣΗΣ</t>
  </si>
  <si>
    <t xml:space="preserve">       Κυρίες και Κύριοι:</t>
  </si>
  <si>
    <t xml:space="preserve">Παρίσταται ανάγκη να τροποποιηθεί μέσα από το  αποθεματικό κεφάλαιο  ο  Προϋπολογισμός οικονομικού Έτους 2020, για να εισαχθούν σε αυτόν  τα νέα οικονομικά και άλλα  δεδομένα, που απορρέουν από τους λόγους που θα παρατεθούν στη συνέχεια και οι οποίοι αποσκοπούν στην ορθή, νόμιμη, ομαλή και απρόσκοπτη λειτουργία του Δήμου μας  και είναι τα εξής:
    Για την τροποποίηση του προϋπολογισμού εφαρμόζονται οι διατάξεις των άρθρων 155 έως 162 του Ν. 3463/2006  περί Δ.Κ.Κ. όπως  ισχύουν,  οι διατάξεις της παρ. 5 του άρθρου 23 του  Ν. 3536/2007, σε συνδυασμό με τις διατάξεις του από 17-5/15-6-1959 Β.Δ/τος  περί «Οικονομικής διοίκησης και λογιστικού των Δήμων και Κοινοτήτων»  καθώς επίσης και οι διατάξεις του άρθρου 266 του Ν. 3852/2010 και του Ν.4172/2013. 
</t>
  </si>
  <si>
    <t>Διοργάνωση Δ' Διεθνούς Διεπιστημονικού Συμποσίου " Η Περιφέρεια του Μυκηναϊκού Κόσμου"</t>
  </si>
  <si>
    <t>ΘΕΜΑ: 7η ΑΝΑΜΟΡΦΩΣΗ ΠΡΟΫΠΟΛΟΓΙΣΜΟΥ ΚΑΙ ΤΕΧΝΙΚΟΥ ΠΡΟΓΡΑΜΜΑΤΟΣ ΟΙΚΟΝΟΜΙΚΟΥ ΕΤΟΥΣ 2020</t>
  </si>
  <si>
    <t>00.6442.0003</t>
  </si>
  <si>
    <t>15.6412.0001</t>
  </si>
  <si>
    <t>Έξοδα μεταφοράς αγαθών και φορτοεκφορτώσεων (π.χ. λόγω μετεγκατάστασης κ.λ.π.)</t>
  </si>
  <si>
    <t>Προμήθεια προκατασκευασμένων οικίσκων ΔΕ Παύλιανης</t>
  </si>
  <si>
    <t>30.7135.0061</t>
  </si>
  <si>
    <t>10.6265.0003</t>
  </si>
  <si>
    <t>Συντήρηση - επισκευή - εγκατάσταση κλιματιστικών μονάδων (Δ.Π)</t>
  </si>
  <si>
    <t>15.6265.0005</t>
  </si>
  <si>
    <t>30.6462.0001</t>
  </si>
  <si>
    <t xml:space="preserve">Σύνδεση του κλειστού κολυμβητηρίου με τα δίκτυα ΟΚΩ </t>
  </si>
  <si>
    <t>30.7326.0034</t>
  </si>
  <si>
    <t>Παροχή υπηρεσιών συμβουλών για την κατάρτιση τεύχους τεχνικών δεδομένων αρχιτεκτονικού διαγωνισμού (Δ.Π)</t>
  </si>
  <si>
    <t>30.6162.0059</t>
  </si>
  <si>
    <t>30.6162.0063</t>
  </si>
  <si>
    <t>Μετατοπίσεις - βελτιώσεις στο δίκτυο φωτισμού Δήμου Λαμίας  (ΔΕΗ)</t>
  </si>
  <si>
    <t>30.7325.0001</t>
  </si>
  <si>
    <t>ΣΑΤΑ/ΠΕ</t>
  </si>
  <si>
    <t xml:space="preserve">Συντηρήσεις - επισκευές και εγκαταστάσεις κλιματιστικών μονάδων </t>
  </si>
  <si>
    <t>Παροχή υπηρεσιών συμβουλών για την κατάρτιση σχεδίου βιώσιμης ανάπλασης Κ.Χ.</t>
  </si>
  <si>
    <t xml:space="preserve">Δημοσίευση προκυρύξεων </t>
  </si>
  <si>
    <t>Μίσθωση γεωτρύπανου για τη διαπίστωση τεχνικών χαρακτηριστικών υπεδάφους</t>
  </si>
  <si>
    <t>30.6233.0003</t>
  </si>
  <si>
    <t>Παροχή ειδικών υπηρεσιών συμβούλου για σύνταξη ειδικής στατικής μελέτης διατηρητέου κτιρίου στην οδό Αριστοτέλους</t>
  </si>
  <si>
    <t>30.6162.0050</t>
  </si>
  <si>
    <t>Απόκριες - Λαμιώτικο Καρναβάλι</t>
  </si>
  <si>
    <t>15.6471.0013</t>
  </si>
  <si>
    <t>Κούλουμα</t>
  </si>
  <si>
    <t>15.6471.0016</t>
  </si>
  <si>
    <t>ΣΚΕΛΟΣ ΕΣΟΔΟΥ:</t>
  </si>
  <si>
    <t>ΕΣΠΑ</t>
  </si>
  <si>
    <t xml:space="preserve">Σ Υ Ν Ο Λ Ο </t>
  </si>
  <si>
    <t>ΣΚΕΛΟΣ ΕΞΟΔΟΥ :</t>
  </si>
  <si>
    <t>60.7341.0002</t>
  </si>
  <si>
    <t xml:space="preserve">Σ Υ Ν Ο  Λ Ο </t>
  </si>
  <si>
    <t>ΑΠΟΘΕΜΑΤΙΚΟ</t>
  </si>
  <si>
    <t xml:space="preserve">   </t>
  </si>
  <si>
    <t>1321.0009</t>
  </si>
  <si>
    <t>Δομές Παροχής Βασικών Αγαθών: Κοινωνικό Παντοπωλείο και Κοινωνικό Φαρμακείο Δήμου Λαμιέων</t>
  </si>
  <si>
    <t>Δομές Παροχής Βασικών Αγαθών: Κοινωνικό Παντοπωλείο</t>
  </si>
  <si>
    <t>60.7341.0006</t>
  </si>
  <si>
    <t>Δομές Παροχής Βασικών Αγαθών: Κοινωνικό Φαρμακείο Δήμου Λαμιέων</t>
  </si>
  <si>
    <t>4319.0003</t>
  </si>
  <si>
    <t>Δημιουργία και ανάδειξη ταυτότητας εμπορικής περιοχής στο πλαίσιο του "Ανοικτό Κέντρο Εμπορίου Λαμίας"-Επιμελητήριο Φθιώτιδας (ΟΠΣ 5037869)</t>
  </si>
  <si>
    <t xml:space="preserve"> </t>
  </si>
  <si>
    <t>69.7341.0011</t>
  </si>
  <si>
    <t>69.7341.0012</t>
  </si>
  <si>
    <t>69.7341.0013</t>
  </si>
  <si>
    <t>69.7341.0014</t>
  </si>
  <si>
    <t>Πλατφόρμα ανάδειξης και ενίσχυσης τοπικής επιχειρηματικότητας στο πλαίσιο του "Ανοικτό Κέντρο Εμπορίου Λαμίας"-Επιμελητήριο Φθιώτιδας (ΟΠΣ 5037869)</t>
  </si>
  <si>
    <t xml:space="preserve">Διάχυση και προώθηση Ανοικτού Κέντρου Εμπορίου Επιμελητήριο Φθιώτιδας (ΟΠΣ 5037869) </t>
  </si>
  <si>
    <t>Αυτεπιστασία στο πλαίσιο του "Ανοικτό Κέντρο Εμπορίου Λαμίας"-Επιμελητήριο Φθιώτιδας (ΟΠΣ 5037869)</t>
  </si>
  <si>
    <t>Ανοικτό Κέντρο Εμπορίου Λαμίας -Επιμελητήριο Φθιώτιδας- (MIS 5037869 - ΣΑΕ 119/1)</t>
  </si>
  <si>
    <t>Προμήθειες επίπλων-σκευών</t>
  </si>
  <si>
    <t>10.7133.0001</t>
  </si>
  <si>
    <t>15.6265.0001</t>
  </si>
  <si>
    <t>10.6265.0001</t>
  </si>
  <si>
    <t>Συντήρηση και επισκευή επίπλων και λοιπού εξοπλισμού σκευών και λοιπού εξοπλισμού Οικονομικών-Διοικητικών Υπηρεσιών</t>
  </si>
  <si>
    <t>Eπιχορήγηση Α' Βαθμιας Σχολικής Επιτροπής</t>
  </si>
  <si>
    <t>Eπιχορήγηση Β' Βαθμιας Σχολικής Επιτροπής</t>
  </si>
  <si>
    <t>Συντήρηση &amp; Επισκευή επίπλων και λοιπού εξοπλισμού</t>
  </si>
  <si>
    <t>00.6715.0016</t>
  </si>
  <si>
    <t>00.6715.0017</t>
  </si>
  <si>
    <t>Υλικά φαρμακείου</t>
  </si>
  <si>
    <t>15.6681</t>
  </si>
  <si>
    <t>Λοιπές αποδόσεις κρατήσεων υπέρ του Δημοσίου</t>
  </si>
  <si>
    <t>00.8224</t>
  </si>
  <si>
    <t>Λοιπές κρατήσεις υπέρ του Δημοσίου</t>
  </si>
  <si>
    <t>4124</t>
  </si>
  <si>
    <r>
      <rPr>
        <b/>
        <sz val="11"/>
        <color theme="1"/>
        <rFont val="Arial"/>
        <family val="2"/>
        <charset val="161"/>
      </rPr>
      <t>4</t>
    </r>
    <r>
      <rPr>
        <sz val="11"/>
        <color theme="1"/>
        <rFont val="Arial"/>
        <family val="2"/>
        <charset val="161"/>
      </rPr>
      <t>.</t>
    </r>
    <r>
      <rPr>
        <b/>
        <sz val="11"/>
        <color theme="1"/>
        <rFont val="Arial"/>
        <family val="2"/>
        <charset val="161"/>
      </rPr>
      <t>-</t>
    </r>
    <r>
      <rPr>
        <b/>
        <sz val="10"/>
        <color theme="1"/>
        <rFont val="Arial"/>
        <family val="2"/>
        <charset val="161"/>
      </rPr>
      <t xml:space="preserve"> </t>
    </r>
    <r>
      <rPr>
        <sz val="10"/>
        <color theme="1"/>
        <rFont val="Arial"/>
        <family val="2"/>
        <charset val="161"/>
      </rPr>
      <t>Κρίνεται απαραίτητη η  αναμόρφωση  των  δαπανών,που αφορούν έργα, υπηρεσίες, προμήθειες, μεταφορές, μισθοδοσίες και λοιπές δαπάνες, δια της μεταφοράς σ’ αυτό πιστώσεων που δεν θα χρησιμοποιηθούν έως το τέλος του έτους και ως εξής:</t>
    </r>
  </si>
  <si>
    <r>
      <rPr>
        <b/>
        <sz val="11"/>
        <color theme="1"/>
        <rFont val="Arial"/>
        <family val="2"/>
        <charset val="161"/>
      </rPr>
      <t>3.-</t>
    </r>
    <r>
      <rPr>
        <sz val="11"/>
        <color theme="1"/>
        <rFont val="Arial"/>
        <family val="2"/>
        <charset val="161"/>
      </rPr>
      <t xml:space="preserve"> </t>
    </r>
    <r>
      <rPr>
        <sz val="10"/>
        <color theme="1"/>
        <rFont val="Arial"/>
        <family val="2"/>
        <charset val="161"/>
      </rPr>
      <t>Σύμφωνα με την 52/2020 ΑΔΣ (ΑΔΑ : ΩΗΥΨΩΛΚ-ΤΝΝ), έγινε συμπλήρωση της 398/2019 ΑΔΣ.(ΑΔΑ: 6ΤΒΗΩΛΚ-ΕΝΞ) ως προς το σκέλος της αποδοχής χρηματοδότησης της πράξης Ανοικτό Κέντρο Εμπορίου Δήμου Λαμίας. Σύμφωνα με το 119342/20-11-2019 έγγραφο της ΓΔΟΥ του Υπουργείου Ανάπτυξης και Επενδύσεων (ΑΔΑ:63KP46MTΛP-TΘΞ), τα ανοικτά κέντρα εμπορίου που χρηματοδοτούνται από την ΣΑΕ 119/1 αποκλειστικά υπόλογοι διαχειριστές είναι οι Δήμοι. Θα πρέπει συνεπώς να αναπροσαρμοστεί ο Π/Υ με τα Υποέργα του Επιμελητηρίου προκειμένου οι Δήμοι να εκτελούν τις πληρωμές προς τα Επιμελητήρια.Κρίνεται λοιπόν απαραίτητη η δημιουργία Κ.Α. εσόδου και αντίστοιχων  Κ.Α. εξόδων  ως  εξής :</t>
    </r>
  </si>
  <si>
    <r>
      <rPr>
        <b/>
        <sz val="11"/>
        <color theme="1"/>
        <rFont val="Arial"/>
        <family val="2"/>
        <charset val="161"/>
      </rPr>
      <t>2.-</t>
    </r>
    <r>
      <rPr>
        <b/>
        <sz val="10"/>
        <color theme="1"/>
        <rFont val="Arial"/>
        <family val="2"/>
        <charset val="161"/>
      </rPr>
      <t xml:space="preserve"> </t>
    </r>
    <r>
      <rPr>
        <sz val="10"/>
        <color theme="1"/>
        <rFont val="Arial"/>
        <family val="2"/>
        <charset val="161"/>
      </rPr>
      <t>Κρίνεται απαραίτητη η αύξηση  εσόδου  και  του αντίστοιχου  εξόδου αντικριστού λογαριασμού και ως εξής:</t>
    </r>
  </si>
  <si>
    <r>
      <rPr>
        <b/>
        <sz val="11"/>
        <color theme="1"/>
        <rFont val="Arial"/>
        <family val="2"/>
        <charset val="161"/>
      </rPr>
      <t>1.-</t>
    </r>
    <r>
      <rPr>
        <b/>
        <sz val="10"/>
        <color theme="1"/>
        <rFont val="Arial"/>
        <family val="2"/>
        <charset val="161"/>
      </rPr>
      <t xml:space="preserve"> </t>
    </r>
    <r>
      <rPr>
        <sz val="10"/>
        <color theme="1"/>
        <rFont val="Arial"/>
        <family val="2"/>
        <charset val="161"/>
      </rPr>
      <t>Κρίνεται απαραίτητη η αύξηση εσόδου και των  αντίστοιχων κωδικών  εξόδων ,που αφορούν τις δομές του Κοινωνικού Παντοπωλείου και του Κοινωνικού Φαρμακείου, σύμφωνα με την υπ΄αριθμ. 1006/15-06-2020 απόφαση του Περιφερειάρχη Στερεάς Ελλάδας (ΑΔΑ.: ΩΕΠΛ7ΛΗ-ΙΤ6) και ως εξής:</t>
    </r>
  </si>
  <si>
    <t>15.6162.0010</t>
  </si>
  <si>
    <t>Υπηρεσία κατασκευής ιστοσελίδας - επανασχεδίαση λογότυπου και branding του Δήμου</t>
  </si>
  <si>
    <t>15.6413</t>
  </si>
  <si>
    <t>Μεταφορές προσώπων</t>
  </si>
  <si>
    <t>30.6661.0016</t>
  </si>
  <si>
    <t>30.6661.0018</t>
  </si>
  <si>
    <t>Προμήθεια χρωμάτων ΔΕ Λειανοκλαδίου</t>
  </si>
  <si>
    <t>Προμήθεια χρωμάτων ΔΕ Παύλιανης</t>
  </si>
  <si>
    <t>30.6661.0020</t>
  </si>
  <si>
    <t>30.6661.0021</t>
  </si>
  <si>
    <t>Προμήθεια σιδηρουργικών ΔΕ Υπάτης</t>
  </si>
  <si>
    <t>Προμήθεια σιδηρουργικών ΔΕ Γοργοποτάμου</t>
  </si>
  <si>
    <t>30.6662.0040</t>
  </si>
  <si>
    <t>Προμήθεια οικοδομικών υλικών ΔΕ  Υπάτης</t>
  </si>
  <si>
    <t>35.6262.0024</t>
  </si>
  <si>
    <t>Συντήρηση Χλοοτάπητα Γηπέδων Ποδοσφαίρου Δ.Ε. Λιανοκλαδίου</t>
  </si>
  <si>
    <t>30.6662.0014</t>
  </si>
  <si>
    <t>Προμήθεια υλικών για αντιμετώπιση εκτάκτων και επειγουσών αναγκών μέσω Πάγιας Προκαταβολής</t>
  </si>
  <si>
    <t>30.6262.0004</t>
  </si>
  <si>
    <t>Αντιμετώπιση εκτάκτων και επειγουσών αναγκών συντήρησης εγκαταστάσεων μέσω Πάγιας Προκαταβολής</t>
  </si>
  <si>
    <t>Αποζημιώσεις για την εφαρμογή σχεδίου πόλης περιοχής επεκτάσεως (Πράξεις Αναλογισμού-Επικείμενα)</t>
  </si>
  <si>
    <t>30.7421.0001</t>
  </si>
  <si>
    <t>ΛΑΜΙΑ      03  / 07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</si>
</sst>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quot;€&quot;"/>
    <numFmt numFmtId="165" formatCode="00000"/>
  </numFmts>
  <fonts count="14" x14ac:knownFonts="1">
    <font>
      <sz val="11"/>
      <color theme="1"/>
      <name val="Calibri"/>
      <family val="2"/>
      <charset val="161"/>
      <scheme val="minor"/>
    </font>
    <font>
      <b/>
      <sz val="11"/>
      <color theme="1"/>
      <name val="Calibri"/>
      <family val="2"/>
      <charset val="161"/>
      <scheme val="minor"/>
    </font>
    <font>
      <sz val="11"/>
      <color theme="1"/>
      <name val="Calibri"/>
      <family val="2"/>
      <scheme val="minor"/>
    </font>
    <font>
      <b/>
      <sz val="11"/>
      <color theme="1"/>
      <name val="Arial"/>
      <family val="2"/>
      <charset val="161"/>
    </font>
    <font>
      <sz val="11"/>
      <color theme="1"/>
      <name val="Arial"/>
      <family val="2"/>
      <charset val="161"/>
    </font>
    <font>
      <sz val="10"/>
      <color theme="1"/>
      <name val="Arial"/>
      <family val="2"/>
      <charset val="161"/>
    </font>
    <font>
      <sz val="9"/>
      <color theme="1"/>
      <name val="Arial"/>
      <family val="2"/>
      <charset val="161"/>
    </font>
    <font>
      <sz val="10"/>
      <name val="Arial"/>
      <family val="2"/>
      <charset val="161"/>
    </font>
    <font>
      <b/>
      <sz val="10"/>
      <name val="Arial"/>
      <family val="2"/>
      <charset val="161"/>
    </font>
    <font>
      <b/>
      <sz val="10"/>
      <color theme="1"/>
      <name val="Arial"/>
      <family val="2"/>
      <charset val="161"/>
    </font>
    <font>
      <sz val="11"/>
      <color theme="3" tint="0.39997558519241921"/>
      <name val="Calibri"/>
      <family val="2"/>
      <charset val="161"/>
      <scheme val="minor"/>
    </font>
    <font>
      <sz val="10"/>
      <color theme="1"/>
      <name val="Calibri"/>
      <family val="2"/>
      <charset val="161"/>
      <scheme val="minor"/>
    </font>
    <font>
      <b/>
      <sz val="10"/>
      <color theme="1"/>
      <name val="Calibri"/>
      <family val="2"/>
      <charset val="161"/>
      <scheme val="minor"/>
    </font>
    <font>
      <b/>
      <sz val="9"/>
      <color theme="1"/>
      <name val="Arial"/>
      <family val="2"/>
      <charset val="161"/>
    </font>
  </fonts>
  <fills count="3">
    <fill>
      <patternFill patternType="none"/>
    </fill>
    <fill>
      <patternFill patternType="gray125"/>
    </fill>
    <fill>
      <patternFill patternType="solid">
        <fgColor theme="0"/>
        <bgColor indexed="64"/>
      </patternFill>
    </fill>
  </fills>
  <borders count="3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bottom style="thin">
        <color indexed="64"/>
      </bottom>
      <diagonal/>
    </border>
    <border>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s>
  <cellStyleXfs count="2">
    <xf numFmtId="0" fontId="0" fillId="0" borderId="0"/>
    <xf numFmtId="0" fontId="2" fillId="0" borderId="0"/>
  </cellStyleXfs>
  <cellXfs count="194">
    <xf numFmtId="0" fontId="0" fillId="0" borderId="0" xfId="0"/>
    <xf numFmtId="0" fontId="0" fillId="0" borderId="0" xfId="0"/>
    <xf numFmtId="0" fontId="0" fillId="0" borderId="0" xfId="0"/>
    <xf numFmtId="0" fontId="1" fillId="0" borderId="0" xfId="0" applyFont="1" applyAlignment="1"/>
    <xf numFmtId="0" fontId="1" fillId="0" borderId="0" xfId="0" applyFont="1"/>
    <xf numFmtId="164" fontId="1" fillId="0" borderId="0" xfId="0" applyNumberFormat="1" applyFont="1"/>
    <xf numFmtId="0" fontId="1" fillId="0" borderId="0" xfId="0" applyFont="1" applyAlignment="1">
      <alignment wrapText="1"/>
    </xf>
    <xf numFmtId="4" fontId="0" fillId="0" borderId="0" xfId="0" applyNumberFormat="1" applyAlignment="1">
      <alignment wrapText="1"/>
    </xf>
    <xf numFmtId="4" fontId="0" fillId="0" borderId="0" xfId="0" applyNumberFormat="1"/>
    <xf numFmtId="164" fontId="1" fillId="0" borderId="0" xfId="0" applyNumberFormat="1" applyFont="1" applyAlignment="1"/>
    <xf numFmtId="0" fontId="0" fillId="0" borderId="0" xfId="0"/>
    <xf numFmtId="164" fontId="0" fillId="0" borderId="0" xfId="0" applyNumberFormat="1"/>
    <xf numFmtId="0" fontId="0" fillId="0" borderId="0" xfId="0" applyAlignment="1">
      <alignment wrapText="1"/>
    </xf>
    <xf numFmtId="0" fontId="3" fillId="0" borderId="0" xfId="0" applyFont="1"/>
    <xf numFmtId="0" fontId="4" fillId="0" borderId="0" xfId="0" applyFont="1"/>
    <xf numFmtId="0" fontId="3" fillId="0" borderId="0" xfId="0" applyFont="1" applyAlignment="1">
      <alignment wrapText="1"/>
    </xf>
    <xf numFmtId="0" fontId="4" fillId="0" borderId="0" xfId="0" applyFont="1" applyBorder="1"/>
    <xf numFmtId="0" fontId="4" fillId="0" borderId="0" xfId="0" applyFont="1" applyBorder="1" applyAlignment="1"/>
    <xf numFmtId="0" fontId="4" fillId="0" borderId="0" xfId="0" applyFont="1" applyBorder="1" applyAlignment="1">
      <alignment horizontal="center"/>
    </xf>
    <xf numFmtId="0" fontId="4" fillId="0" borderId="0" xfId="0" applyFont="1" applyBorder="1" applyAlignment="1">
      <alignment wrapText="1"/>
    </xf>
    <xf numFmtId="4" fontId="4" fillId="0" borderId="0" xfId="0" applyNumberFormat="1" applyFont="1" applyBorder="1" applyAlignment="1">
      <alignment wrapText="1"/>
    </xf>
    <xf numFmtId="0" fontId="3" fillId="0" borderId="0" xfId="0" applyFont="1" applyBorder="1" applyAlignment="1">
      <alignment horizontal="center" wrapText="1"/>
    </xf>
    <xf numFmtId="0" fontId="3" fillId="0" borderId="0" xfId="0" applyFont="1" applyBorder="1"/>
    <xf numFmtId="164" fontId="3" fillId="0" borderId="0" xfId="0" applyNumberFormat="1" applyFont="1" applyBorder="1" applyAlignment="1"/>
    <xf numFmtId="164" fontId="4" fillId="0" borderId="0" xfId="0" applyNumberFormat="1" applyFont="1" applyBorder="1" applyAlignment="1"/>
    <xf numFmtId="164" fontId="3" fillId="0" borderId="0" xfId="0" applyNumberFormat="1" applyFont="1" applyBorder="1"/>
    <xf numFmtId="0" fontId="3" fillId="0" borderId="0" xfId="0" applyFont="1" applyBorder="1" applyAlignment="1"/>
    <xf numFmtId="0" fontId="3" fillId="0" borderId="0" xfId="0" applyFont="1" applyAlignment="1">
      <alignment horizontal="center"/>
    </xf>
    <xf numFmtId="164" fontId="3" fillId="0" borderId="0" xfId="0" applyNumberFormat="1" applyFont="1" applyAlignment="1">
      <alignment horizontal="center"/>
    </xf>
    <xf numFmtId="0" fontId="8" fillId="0" borderId="0" xfId="0" applyFont="1" applyBorder="1" applyAlignment="1">
      <alignment horizontal="center" wrapText="1"/>
    </xf>
    <xf numFmtId="4" fontId="7" fillId="0" borderId="0" xfId="0" applyNumberFormat="1" applyFont="1" applyBorder="1" applyAlignment="1"/>
    <xf numFmtId="0" fontId="9" fillId="0" borderId="4" xfId="0" applyFont="1" applyBorder="1" applyAlignment="1">
      <alignment horizontal="center"/>
    </xf>
    <xf numFmtId="0" fontId="9" fillId="0" borderId="5" xfId="0" applyFont="1" applyBorder="1" applyAlignment="1">
      <alignment horizontal="center"/>
    </xf>
    <xf numFmtId="0" fontId="3" fillId="0" borderId="0" xfId="0" applyFont="1" applyAlignment="1">
      <alignment horizontal="center" wrapText="1"/>
    </xf>
    <xf numFmtId="0" fontId="3" fillId="0" borderId="0" xfId="0" applyFont="1" applyAlignment="1">
      <alignment horizontal="center"/>
    </xf>
    <xf numFmtId="0" fontId="4" fillId="0" borderId="0" xfId="0" applyFont="1" applyAlignment="1">
      <alignment horizontal="left" wrapText="1"/>
    </xf>
    <xf numFmtId="0" fontId="10" fillId="0" borderId="0" xfId="0" applyFont="1" applyAlignment="1">
      <alignment horizontal="center" wrapText="1"/>
    </xf>
    <xf numFmtId="0" fontId="3" fillId="0" borderId="0" xfId="0" applyFont="1" applyAlignment="1">
      <alignment horizontal="left"/>
    </xf>
    <xf numFmtId="0" fontId="3" fillId="0" borderId="0" xfId="0" applyFont="1" applyAlignment="1">
      <alignment horizontal="left" wrapText="1"/>
    </xf>
    <xf numFmtId="0" fontId="9" fillId="0" borderId="4" xfId="0" applyFont="1" applyBorder="1" applyAlignment="1">
      <alignment horizontal="center" vertical="center"/>
    </xf>
    <xf numFmtId="0" fontId="3" fillId="0" borderId="0" xfId="0" applyFont="1" applyAlignment="1">
      <alignment horizontal="center" wrapText="1"/>
    </xf>
    <xf numFmtId="0" fontId="4" fillId="0" borderId="0" xfId="0" applyFont="1" applyAlignment="1">
      <alignment horizontal="left"/>
    </xf>
    <xf numFmtId="0" fontId="3" fillId="0" borderId="0" xfId="0" applyFont="1" applyBorder="1" applyAlignment="1">
      <alignment horizontal="left" wrapText="1"/>
    </xf>
    <xf numFmtId="164" fontId="3" fillId="0" borderId="0" xfId="0" applyNumberFormat="1" applyFont="1" applyAlignment="1">
      <alignment horizontal="center" wrapText="1"/>
    </xf>
    <xf numFmtId="0" fontId="3" fillId="0" borderId="0" xfId="0" applyFont="1" applyAlignment="1">
      <alignment horizontal="center"/>
    </xf>
    <xf numFmtId="0" fontId="1" fillId="0" borderId="0" xfId="0" applyFont="1" applyBorder="1" applyAlignment="1">
      <alignment horizontal="center"/>
    </xf>
    <xf numFmtId="4" fontId="12" fillId="0" borderId="0" xfId="0" applyNumberFormat="1" applyFont="1" applyBorder="1"/>
    <xf numFmtId="0" fontId="0" fillId="0" borderId="0" xfId="0" applyAlignment="1">
      <alignment horizontal="left" wrapText="1"/>
    </xf>
    <xf numFmtId="49" fontId="0" fillId="0" borderId="0" xfId="0" applyNumberFormat="1" applyBorder="1" applyAlignment="1">
      <alignment vertical="center"/>
    </xf>
    <xf numFmtId="0" fontId="0" fillId="0" borderId="0" xfId="0" applyBorder="1" applyAlignment="1">
      <alignment horizontal="center" vertical="center" wrapText="1"/>
    </xf>
    <xf numFmtId="0" fontId="0" fillId="0" borderId="0" xfId="0" applyBorder="1"/>
    <xf numFmtId="0" fontId="0" fillId="0" borderId="0" xfId="0" applyBorder="1" applyAlignment="1">
      <alignment horizontal="center"/>
    </xf>
    <xf numFmtId="0" fontId="12" fillId="0" borderId="0" xfId="0" applyFont="1" applyBorder="1" applyAlignment="1">
      <alignment horizontal="right" vertical="center" wrapText="1"/>
    </xf>
    <xf numFmtId="4" fontId="12" fillId="0" borderId="0" xfId="0" applyNumberFormat="1" applyFont="1" applyBorder="1" applyAlignment="1">
      <alignment vertical="center"/>
    </xf>
    <xf numFmtId="4" fontId="0" fillId="0" borderId="0" xfId="0" applyNumberFormat="1" applyBorder="1"/>
    <xf numFmtId="0" fontId="11" fillId="0" borderId="0" xfId="0" applyFont="1" applyBorder="1" applyAlignment="1">
      <alignment wrapText="1"/>
    </xf>
    <xf numFmtId="3" fontId="11" fillId="0" borderId="0" xfId="0" applyNumberFormat="1" applyFont="1" applyBorder="1" applyAlignment="1">
      <alignment horizontal="center" wrapText="1"/>
    </xf>
    <xf numFmtId="0" fontId="1" fillId="0" borderId="0" xfId="0" applyFont="1" applyBorder="1" applyAlignment="1">
      <alignment vertical="center"/>
    </xf>
    <xf numFmtId="0" fontId="11" fillId="0" borderId="0" xfId="0" applyFont="1" applyBorder="1" applyAlignment="1">
      <alignment vertical="center" wrapText="1"/>
    </xf>
    <xf numFmtId="0" fontId="12" fillId="0" borderId="0" xfId="0" applyFont="1" applyBorder="1" applyAlignment="1">
      <alignment vertical="center" wrapText="1"/>
    </xf>
    <xf numFmtId="0" fontId="1" fillId="0" borderId="0" xfId="0" applyFont="1" applyBorder="1" applyAlignment="1"/>
    <xf numFmtId="0" fontId="0" fillId="0" borderId="0" xfId="0" applyBorder="1" applyAlignment="1">
      <alignment vertical="center" wrapText="1"/>
    </xf>
    <xf numFmtId="49" fontId="4" fillId="0" borderId="0" xfId="0" applyNumberFormat="1" applyFont="1" applyBorder="1" applyAlignment="1">
      <alignment vertical="center"/>
    </xf>
    <xf numFmtId="0" fontId="4" fillId="0" borderId="0" xfId="0" applyFont="1" applyBorder="1" applyAlignment="1">
      <alignment horizontal="center" vertical="center" wrapText="1"/>
    </xf>
    <xf numFmtId="0" fontId="3" fillId="0" borderId="0" xfId="0" applyFont="1" applyBorder="1" applyAlignment="1">
      <alignment horizontal="center"/>
    </xf>
    <xf numFmtId="49" fontId="3" fillId="0" borderId="0" xfId="0" applyNumberFormat="1" applyFont="1" applyBorder="1"/>
    <xf numFmtId="0" fontId="3" fillId="0" borderId="0" xfId="0" applyFont="1" applyBorder="1" applyAlignment="1">
      <alignment horizontal="center"/>
    </xf>
    <xf numFmtId="3" fontId="5" fillId="0" borderId="0" xfId="0" applyNumberFormat="1" applyFont="1" applyBorder="1" applyAlignment="1">
      <alignment horizontal="left" wrapText="1"/>
    </xf>
    <xf numFmtId="0" fontId="9" fillId="0" borderId="0" xfId="0" applyFont="1" applyBorder="1" applyAlignment="1">
      <alignment horizontal="right" vertical="center" wrapText="1"/>
    </xf>
    <xf numFmtId="0" fontId="9" fillId="0" borderId="9" xfId="0" applyFont="1" applyBorder="1" applyAlignment="1">
      <alignment horizontal="center" vertical="center"/>
    </xf>
    <xf numFmtId="0" fontId="9" fillId="0" borderId="10" xfId="0" applyFont="1" applyBorder="1" applyAlignment="1">
      <alignment horizontal="center" vertical="center"/>
    </xf>
    <xf numFmtId="0" fontId="9" fillId="0" borderId="9" xfId="0" applyFont="1" applyBorder="1" applyAlignment="1">
      <alignment horizontal="center" vertical="center" wrapText="1"/>
    </xf>
    <xf numFmtId="0" fontId="5" fillId="0" borderId="0" xfId="0" applyFont="1" applyAlignment="1">
      <alignment horizontal="left" wrapText="1"/>
    </xf>
    <xf numFmtId="0" fontId="5" fillId="0" borderId="1" xfId="0" applyFont="1" applyBorder="1" applyAlignment="1">
      <alignment horizontal="left" wrapText="1"/>
    </xf>
    <xf numFmtId="0" fontId="5" fillId="0" borderId="2" xfId="0" applyFont="1" applyBorder="1" applyAlignment="1">
      <alignment horizontal="left" wrapText="1"/>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3" fillId="0" borderId="3" xfId="0" applyFont="1" applyBorder="1" applyAlignment="1">
      <alignment horizontal="center"/>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4" fontId="9" fillId="0" borderId="4" xfId="0" applyNumberFormat="1" applyFont="1" applyBorder="1" applyAlignment="1">
      <alignment vertical="center"/>
    </xf>
    <xf numFmtId="4" fontId="4" fillId="0" borderId="5" xfId="0" applyNumberFormat="1" applyFont="1" applyBorder="1"/>
    <xf numFmtId="0" fontId="3" fillId="0" borderId="12" xfId="0" applyFont="1" applyBorder="1" applyAlignment="1">
      <alignment horizontal="center"/>
    </xf>
    <xf numFmtId="49" fontId="6" fillId="0" borderId="13" xfId="0" applyNumberFormat="1" applyFont="1" applyBorder="1" applyAlignment="1">
      <alignment horizontal="center" vertical="center"/>
    </xf>
    <xf numFmtId="49" fontId="6" fillId="0" borderId="14" xfId="0" applyNumberFormat="1" applyFont="1" applyBorder="1" applyAlignment="1">
      <alignment horizontal="center" vertical="center"/>
    </xf>
    <xf numFmtId="49" fontId="6" fillId="0" borderId="15" xfId="0" applyNumberFormat="1" applyFont="1" applyBorder="1" applyAlignment="1">
      <alignment horizontal="center" vertical="center"/>
    </xf>
    <xf numFmtId="0" fontId="3" fillId="0" borderId="10" xfId="0" applyFont="1" applyBorder="1" applyAlignment="1">
      <alignment horizontal="center" vertical="center"/>
    </xf>
    <xf numFmtId="0" fontId="5" fillId="0" borderId="16" xfId="0" applyFont="1" applyBorder="1" applyAlignment="1">
      <alignment horizontal="left" vertical="center" wrapText="1"/>
    </xf>
    <xf numFmtId="0" fontId="5" fillId="0" borderId="8" xfId="0" applyFont="1" applyBorder="1" applyAlignment="1">
      <alignment horizontal="left" vertical="center" wrapText="1"/>
    </xf>
    <xf numFmtId="0" fontId="5" fillId="0" borderId="17" xfId="0" applyFont="1" applyBorder="1" applyAlignment="1">
      <alignment horizontal="left" vertical="center" wrapText="1"/>
    </xf>
    <xf numFmtId="0" fontId="3" fillId="0" borderId="11" xfId="0" applyFont="1" applyBorder="1" applyAlignment="1">
      <alignment wrapText="1"/>
    </xf>
    <xf numFmtId="0" fontId="5" fillId="0" borderId="18"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0" xfId="0" applyFont="1" applyBorder="1" applyAlignment="1">
      <alignment horizontal="center" vertical="center" wrapText="1"/>
    </xf>
    <xf numFmtId="0" fontId="3" fillId="0" borderId="9" xfId="0" applyFont="1" applyBorder="1" applyAlignment="1">
      <alignment horizontal="center" vertical="center"/>
    </xf>
    <xf numFmtId="0" fontId="3" fillId="0" borderId="21" xfId="0" applyFont="1" applyBorder="1" applyAlignment="1">
      <alignment horizontal="center"/>
    </xf>
    <xf numFmtId="0" fontId="4" fillId="0" borderId="22" xfId="0" applyFont="1" applyBorder="1" applyAlignment="1">
      <alignment horizontal="center"/>
    </xf>
    <xf numFmtId="0" fontId="4" fillId="0" borderId="23" xfId="0" applyFont="1" applyBorder="1" applyAlignment="1">
      <alignment horizontal="center"/>
    </xf>
    <xf numFmtId="4" fontId="5" fillId="0" borderId="24" xfId="0" applyNumberFormat="1" applyFont="1" applyBorder="1"/>
    <xf numFmtId="0" fontId="3" fillId="0" borderId="11" xfId="0" applyFont="1" applyBorder="1" applyAlignment="1">
      <alignment horizontal="center"/>
    </xf>
    <xf numFmtId="164" fontId="5" fillId="0" borderId="18" xfId="0" applyNumberFormat="1" applyFont="1" applyBorder="1" applyAlignment="1">
      <alignment horizontal="right" vertical="center"/>
    </xf>
    <xf numFmtId="164" fontId="5" fillId="0" borderId="19" xfId="0" applyNumberFormat="1" applyFont="1" applyBorder="1" applyAlignment="1">
      <alignment horizontal="right" vertical="center"/>
    </xf>
    <xf numFmtId="164" fontId="5" fillId="0" borderId="20" xfId="0" applyNumberFormat="1" applyFont="1" applyBorder="1" applyAlignment="1">
      <alignment horizontal="right" vertical="center"/>
    </xf>
    <xf numFmtId="49" fontId="13" fillId="0" borderId="0" xfId="0" applyNumberFormat="1" applyFont="1" applyBorder="1"/>
    <xf numFmtId="4" fontId="9" fillId="0" borderId="0" xfId="0" applyNumberFormat="1" applyFont="1" applyBorder="1"/>
    <xf numFmtId="4" fontId="9" fillId="0" borderId="0" xfId="0" applyNumberFormat="1" applyFont="1" applyBorder="1" applyAlignment="1">
      <alignment vertical="center"/>
    </xf>
    <xf numFmtId="0" fontId="5" fillId="0" borderId="31" xfId="0" applyFont="1" applyBorder="1" applyAlignment="1">
      <alignment horizontal="left" vertical="center" wrapText="1"/>
    </xf>
    <xf numFmtId="0" fontId="5" fillId="0" borderId="32" xfId="0" applyFont="1" applyBorder="1" applyAlignment="1">
      <alignment vertical="center" wrapText="1"/>
    </xf>
    <xf numFmtId="4" fontId="5" fillId="0" borderId="33" xfId="0" applyNumberFormat="1" applyFont="1" applyBorder="1" applyAlignment="1"/>
    <xf numFmtId="4" fontId="3" fillId="0" borderId="21" xfId="0" applyNumberFormat="1" applyFont="1" applyBorder="1" applyAlignment="1">
      <alignment vertical="center"/>
    </xf>
    <xf numFmtId="0" fontId="5" fillId="0" borderId="32" xfId="0" applyFont="1" applyBorder="1" applyAlignment="1">
      <alignment horizontal="center"/>
    </xf>
    <xf numFmtId="4" fontId="4" fillId="0" borderId="11" xfId="0" applyNumberFormat="1" applyFont="1" applyBorder="1" applyAlignment="1">
      <alignment vertical="center"/>
    </xf>
    <xf numFmtId="4" fontId="9" fillId="0" borderId="21" xfId="0" applyNumberFormat="1" applyFont="1" applyBorder="1" applyAlignment="1">
      <alignment vertical="center"/>
    </xf>
    <xf numFmtId="49" fontId="6" fillId="0" borderId="15" xfId="0" applyNumberFormat="1" applyFont="1" applyBorder="1" applyAlignment="1">
      <alignment horizontal="left" vertical="center"/>
    </xf>
    <xf numFmtId="4" fontId="5" fillId="0" borderId="20" xfId="0" applyNumberFormat="1" applyFont="1" applyBorder="1" applyAlignment="1">
      <alignment horizontal="right" vertical="center"/>
    </xf>
    <xf numFmtId="0" fontId="3" fillId="0" borderId="9" xfId="0" applyFont="1" applyBorder="1" applyAlignment="1">
      <alignment horizontal="center" wrapText="1"/>
    </xf>
    <xf numFmtId="49" fontId="6" fillId="0" borderId="12" xfId="0" applyNumberFormat="1" applyFont="1" applyBorder="1" applyAlignment="1">
      <alignment horizontal="left" vertical="center"/>
    </xf>
    <xf numFmtId="0" fontId="5" fillId="0" borderId="34" xfId="0" applyFont="1" applyBorder="1" applyAlignment="1">
      <alignment horizontal="left" vertical="center" wrapText="1"/>
    </xf>
    <xf numFmtId="0" fontId="3" fillId="0" borderId="11" xfId="0" applyFont="1" applyBorder="1" applyAlignment="1">
      <alignment horizontal="center" wrapText="1"/>
    </xf>
    <xf numFmtId="0" fontId="5" fillId="0" borderId="11" xfId="0" applyFont="1" applyBorder="1" applyAlignment="1">
      <alignment horizontal="center" vertical="center" wrapText="1"/>
    </xf>
    <xf numFmtId="4" fontId="5" fillId="0" borderId="21" xfId="0" applyNumberFormat="1" applyFont="1" applyBorder="1" applyAlignment="1"/>
    <xf numFmtId="0" fontId="5" fillId="0" borderId="11" xfId="0" applyFont="1" applyBorder="1" applyAlignment="1">
      <alignment horizontal="center"/>
    </xf>
    <xf numFmtId="4" fontId="9" fillId="0" borderId="26" xfId="0" applyNumberFormat="1" applyFont="1" applyBorder="1" applyAlignment="1">
      <alignment horizontal="center"/>
    </xf>
    <xf numFmtId="4" fontId="9" fillId="0" borderId="29" xfId="0" applyNumberFormat="1" applyFont="1" applyBorder="1" applyAlignment="1">
      <alignment horizontal="center"/>
    </xf>
    <xf numFmtId="49" fontId="6" fillId="0" borderId="15" xfId="0" applyNumberFormat="1" applyFont="1" applyBorder="1" applyAlignment="1">
      <alignment wrapText="1"/>
    </xf>
    <xf numFmtId="0" fontId="8" fillId="0" borderId="3" xfId="0" applyFont="1" applyBorder="1" applyAlignment="1">
      <alignment horizontal="center" wrapText="1"/>
    </xf>
    <xf numFmtId="0" fontId="9" fillId="0" borderId="12" xfId="0" applyFont="1" applyBorder="1" applyAlignment="1">
      <alignment horizontal="center"/>
    </xf>
    <xf numFmtId="49" fontId="6" fillId="0" borderId="13" xfId="0" applyNumberFormat="1" applyFont="1" applyBorder="1" applyAlignment="1">
      <alignment horizontal="left"/>
    </xf>
    <xf numFmtId="49" fontId="6" fillId="0" borderId="14" xfId="0" applyNumberFormat="1" applyFont="1" applyBorder="1" applyAlignment="1">
      <alignment horizontal="left"/>
    </xf>
    <xf numFmtId="49" fontId="6" fillId="0" borderId="14" xfId="0" applyNumberFormat="1" applyFont="1" applyBorder="1" applyAlignment="1"/>
    <xf numFmtId="49" fontId="6" fillId="2" borderId="14" xfId="0" applyNumberFormat="1" applyFont="1" applyFill="1" applyBorder="1" applyAlignment="1">
      <alignment horizontal="left"/>
    </xf>
    <xf numFmtId="49" fontId="6" fillId="0" borderId="14" xfId="1" applyNumberFormat="1" applyFont="1" applyBorder="1"/>
    <xf numFmtId="0" fontId="5" fillId="0" borderId="16" xfId="0" applyFont="1" applyBorder="1" applyAlignment="1">
      <alignment horizontal="left" wrapText="1"/>
    </xf>
    <xf numFmtId="0" fontId="5" fillId="0" borderId="8" xfId="0" applyFont="1" applyBorder="1" applyAlignment="1">
      <alignment horizontal="left" wrapText="1"/>
    </xf>
    <xf numFmtId="0" fontId="5" fillId="2" borderId="8" xfId="0" applyFont="1" applyFill="1" applyBorder="1" applyAlignment="1">
      <alignment horizontal="left" wrapText="1"/>
    </xf>
    <xf numFmtId="0" fontId="5" fillId="0" borderId="17" xfId="0" applyFont="1" applyBorder="1" applyAlignment="1">
      <alignment horizontal="left" wrapText="1"/>
    </xf>
    <xf numFmtId="0" fontId="9" fillId="0" borderId="11" xfId="0" applyFont="1" applyBorder="1" applyAlignment="1">
      <alignment horizontal="center" wrapText="1"/>
    </xf>
    <xf numFmtId="0" fontId="5" fillId="0" borderId="18" xfId="0" applyFont="1" applyBorder="1" applyAlignment="1">
      <alignment horizontal="center" wrapText="1"/>
    </xf>
    <xf numFmtId="0" fontId="5" fillId="0" borderId="19" xfId="0" applyFont="1" applyBorder="1" applyAlignment="1">
      <alignment horizontal="center" wrapText="1"/>
    </xf>
    <xf numFmtId="165" fontId="6" fillId="0" borderId="18" xfId="0" applyNumberFormat="1" applyFont="1" applyBorder="1" applyAlignment="1">
      <alignment horizontal="center" wrapText="1"/>
    </xf>
    <xf numFmtId="165" fontId="6" fillId="0" borderId="19" xfId="0" applyNumberFormat="1" applyFont="1" applyBorder="1" applyAlignment="1">
      <alignment horizontal="center" wrapText="1"/>
    </xf>
    <xf numFmtId="0" fontId="6" fillId="0" borderId="19" xfId="0" applyFont="1" applyBorder="1" applyAlignment="1">
      <alignment horizontal="center" wrapText="1"/>
    </xf>
    <xf numFmtId="0" fontId="6" fillId="0" borderId="18" xfId="0" applyFont="1" applyBorder="1" applyAlignment="1">
      <alignment horizontal="center" wrapText="1"/>
    </xf>
    <xf numFmtId="0" fontId="6" fillId="0" borderId="20" xfId="0" applyFont="1" applyBorder="1" applyAlignment="1">
      <alignment horizontal="center" wrapText="1"/>
    </xf>
    <xf numFmtId="0" fontId="8" fillId="0" borderId="9" xfId="0" applyFont="1" applyBorder="1" applyAlignment="1">
      <alignment horizontal="center" wrapText="1"/>
    </xf>
    <xf numFmtId="0" fontId="9" fillId="0" borderId="21" xfId="0" applyFont="1" applyBorder="1" applyAlignment="1">
      <alignment horizontal="center"/>
    </xf>
    <xf numFmtId="4" fontId="5" fillId="0" borderId="22" xfId="0" applyNumberFormat="1" applyFont="1" applyBorder="1" applyAlignment="1">
      <alignment horizontal="center"/>
    </xf>
    <xf numFmtId="4" fontId="5" fillId="0" borderId="23" xfId="0" applyNumberFormat="1" applyFont="1" applyBorder="1" applyAlignment="1">
      <alignment horizontal="center"/>
    </xf>
    <xf numFmtId="4" fontId="7" fillId="0" borderId="23" xfId="0" applyNumberFormat="1" applyFont="1" applyBorder="1" applyAlignment="1"/>
    <xf numFmtId="4" fontId="7" fillId="0" borderId="23" xfId="0" applyNumberFormat="1" applyFont="1" applyBorder="1" applyAlignment="1">
      <alignment wrapText="1"/>
    </xf>
    <xf numFmtId="4" fontId="7" fillId="0" borderId="22" xfId="0" applyNumberFormat="1" applyFont="1" applyBorder="1" applyAlignment="1">
      <alignment wrapText="1"/>
    </xf>
    <xf numFmtId="4" fontId="7" fillId="0" borderId="24" xfId="0" applyNumberFormat="1" applyFont="1" applyBorder="1" applyAlignment="1">
      <alignment wrapText="1"/>
    </xf>
    <xf numFmtId="4" fontId="8" fillId="0" borderId="21" xfId="0" applyNumberFormat="1" applyFont="1" applyBorder="1" applyAlignment="1"/>
    <xf numFmtId="0" fontId="9" fillId="0" borderId="11" xfId="0" applyFont="1" applyBorder="1" applyAlignment="1">
      <alignment horizontal="center"/>
    </xf>
    <xf numFmtId="4" fontId="5" fillId="0" borderId="18" xfId="0" applyNumberFormat="1" applyFont="1" applyBorder="1" applyAlignment="1">
      <alignment horizontal="center"/>
    </xf>
    <xf numFmtId="4" fontId="5" fillId="0" borderId="19" xfId="0" applyNumberFormat="1" applyFont="1" applyBorder="1" applyAlignment="1">
      <alignment horizontal="center"/>
    </xf>
    <xf numFmtId="4" fontId="5" fillId="0" borderId="18" xfId="0" applyNumberFormat="1" applyFont="1" applyBorder="1" applyAlignment="1"/>
    <xf numFmtId="4" fontId="5" fillId="0" borderId="19" xfId="0" applyNumberFormat="1" applyFont="1" applyBorder="1" applyAlignment="1"/>
    <xf numFmtId="4" fontId="7" fillId="0" borderId="19" xfId="0" applyNumberFormat="1" applyFont="1" applyBorder="1" applyAlignment="1">
      <alignment wrapText="1"/>
    </xf>
    <xf numFmtId="4" fontId="7" fillId="0" borderId="19" xfId="0" applyNumberFormat="1" applyFont="1" applyBorder="1" applyAlignment="1"/>
    <xf numFmtId="4" fontId="7" fillId="0" borderId="18" xfId="0" applyNumberFormat="1" applyFont="1" applyBorder="1" applyAlignment="1"/>
    <xf numFmtId="4" fontId="7" fillId="0" borderId="19" xfId="0" applyNumberFormat="1" applyFont="1" applyBorder="1"/>
    <xf numFmtId="4" fontId="7" fillId="0" borderId="20" xfId="0" applyNumberFormat="1" applyFont="1" applyBorder="1" applyAlignment="1"/>
    <xf numFmtId="4" fontId="8" fillId="0" borderId="11" xfId="0" applyNumberFormat="1" applyFont="1" applyBorder="1" applyAlignment="1"/>
    <xf numFmtId="4" fontId="4" fillId="0" borderId="21" xfId="0" applyNumberFormat="1" applyFont="1" applyBorder="1"/>
    <xf numFmtId="4" fontId="9" fillId="0" borderId="11" xfId="0" applyNumberFormat="1" applyFont="1" applyBorder="1" applyAlignment="1">
      <alignment vertical="center"/>
    </xf>
    <xf numFmtId="49" fontId="6" fillId="0" borderId="25" xfId="0" applyNumberFormat="1" applyFont="1" applyBorder="1" applyAlignment="1">
      <alignment horizontal="left" vertical="center"/>
    </xf>
    <xf numFmtId="0" fontId="5" fillId="0" borderId="27" xfId="0" applyFont="1" applyBorder="1" applyAlignment="1">
      <alignment horizontal="center" vertical="center" wrapText="1"/>
    </xf>
    <xf numFmtId="0" fontId="5" fillId="0" borderId="30" xfId="0" applyFont="1" applyBorder="1" applyAlignment="1">
      <alignment horizontal="left" vertical="center" wrapText="1"/>
    </xf>
    <xf numFmtId="0" fontId="3" fillId="0" borderId="3" xfId="0" applyFont="1" applyBorder="1" applyAlignment="1">
      <alignment horizontal="center" vertical="center"/>
    </xf>
    <xf numFmtId="49" fontId="6" fillId="0" borderId="30" xfId="0" applyNumberFormat="1" applyFont="1" applyBorder="1" applyAlignment="1">
      <alignment horizontal="left" vertical="center"/>
    </xf>
    <xf numFmtId="0" fontId="5" fillId="0" borderId="32" xfId="0" applyFont="1" applyBorder="1" applyAlignment="1">
      <alignment horizontal="center" vertical="center" wrapText="1"/>
    </xf>
    <xf numFmtId="4" fontId="5" fillId="0" borderId="32" xfId="0" applyNumberFormat="1" applyFont="1" applyBorder="1" applyAlignment="1">
      <alignment horizontal="right" vertical="center"/>
    </xf>
    <xf numFmtId="4" fontId="5" fillId="0" borderId="33" xfId="0" applyNumberFormat="1" applyFont="1" applyBorder="1"/>
    <xf numFmtId="0" fontId="3" fillId="0" borderId="32" xfId="0" applyFont="1" applyBorder="1" applyAlignment="1">
      <alignment horizontal="center"/>
    </xf>
    <xf numFmtId="4" fontId="9" fillId="0" borderId="32" xfId="0" applyNumberFormat="1" applyFont="1" applyBorder="1"/>
    <xf numFmtId="4" fontId="9" fillId="0" borderId="33" xfId="0" applyNumberFormat="1" applyFont="1" applyBorder="1" applyAlignment="1">
      <alignment vertical="center"/>
    </xf>
    <xf numFmtId="0" fontId="3" fillId="0" borderId="5" xfId="0" applyFont="1" applyBorder="1" applyAlignment="1">
      <alignment horizontal="center" vertical="center"/>
    </xf>
    <xf numFmtId="49" fontId="6" fillId="0" borderId="13" xfId="0" applyNumberFormat="1" applyFont="1" applyBorder="1" applyAlignment="1">
      <alignment horizontal="left" vertical="center"/>
    </xf>
    <xf numFmtId="4" fontId="5" fillId="0" borderId="18" xfId="0" applyNumberFormat="1" applyFont="1" applyBorder="1" applyAlignment="1">
      <alignment horizontal="right" vertical="center"/>
    </xf>
    <xf numFmtId="4" fontId="5" fillId="0" borderId="22" xfId="0" applyNumberFormat="1" applyFont="1" applyBorder="1"/>
    <xf numFmtId="0" fontId="3" fillId="0" borderId="32" xfId="0" applyFont="1" applyBorder="1" applyAlignment="1"/>
    <xf numFmtId="49" fontId="6" fillId="0" borderId="30" xfId="0" applyNumberFormat="1" applyFont="1" applyBorder="1" applyAlignment="1">
      <alignment horizontal="left"/>
    </xf>
    <xf numFmtId="0" fontId="4" fillId="0" borderId="32" xfId="0" applyFont="1" applyBorder="1" applyAlignment="1"/>
    <xf numFmtId="0" fontId="3" fillId="0" borderId="12" xfId="0" applyFont="1" applyBorder="1" applyAlignment="1"/>
    <xf numFmtId="164" fontId="3" fillId="0" borderId="11" xfId="0" applyNumberFormat="1" applyFont="1" applyBorder="1" applyAlignment="1"/>
    <xf numFmtId="49" fontId="6" fillId="0" borderId="30" xfId="0" applyNumberFormat="1" applyFont="1" applyBorder="1"/>
    <xf numFmtId="49" fontId="6" fillId="2" borderId="14" xfId="0" applyNumberFormat="1" applyFont="1" applyFill="1" applyBorder="1" applyAlignment="1">
      <alignment horizontal="left" vertical="center"/>
    </xf>
    <xf numFmtId="0" fontId="6" fillId="0" borderId="13" xfId="0" applyFont="1" applyBorder="1" applyAlignment="1">
      <alignment horizontal="left"/>
    </xf>
    <xf numFmtId="0" fontId="6" fillId="0" borderId="14" xfId="0" applyFont="1" applyBorder="1" applyAlignment="1">
      <alignment horizontal="left"/>
    </xf>
    <xf numFmtId="0" fontId="5" fillId="0" borderId="25" xfId="0" applyFont="1" applyBorder="1" applyAlignment="1">
      <alignment horizontal="center"/>
    </xf>
    <xf numFmtId="0" fontId="5" fillId="0" borderId="29" xfId="0" applyFont="1" applyBorder="1" applyAlignment="1">
      <alignment horizontal="center"/>
    </xf>
    <xf numFmtId="0" fontId="5" fillId="0" borderId="28" xfId="0" applyFont="1" applyBorder="1" applyAlignment="1">
      <alignment horizontal="center"/>
    </xf>
    <xf numFmtId="0" fontId="5" fillId="0" borderId="26" xfId="0" applyFont="1" applyBorder="1" applyAlignment="1">
      <alignment horizontal="center"/>
    </xf>
  </cellXfs>
  <cellStyles count="2">
    <cellStyle name="Κανονικό" xfId="0" builtinId="0"/>
    <cellStyle name="Κανονικό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0</xdr:col>
      <xdr:colOff>614796</xdr:colOff>
      <xdr:row>0</xdr:row>
      <xdr:rowOff>43296</xdr:rowOff>
    </xdr:from>
    <xdr:to>
      <xdr:col>1</xdr:col>
      <xdr:colOff>320387</xdr:colOff>
      <xdr:row>3</xdr:row>
      <xdr:rowOff>45836</xdr:rowOff>
    </xdr:to>
    <xdr:pic>
      <xdr:nvPicPr>
        <xdr:cNvPr id="15" name="Εικόνα 14"/>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4796" y="43296"/>
          <a:ext cx="580159" cy="574040"/>
        </a:xfrm>
        <a:prstGeom prst="rect">
          <a:avLst/>
        </a:prstGeom>
        <a:solidFill>
          <a:schemeClr val="tx2">
            <a:lumMod val="60000"/>
            <a:lumOff val="40000"/>
          </a:schemeClr>
        </a:solidFill>
        <a:ln>
          <a:noFill/>
        </a:ln>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3"/>
  <sheetViews>
    <sheetView tabSelected="1" topLeftCell="A103" zoomScale="110" zoomScaleNormal="110" workbookViewId="0">
      <selection activeCell="C113" sqref="C113:D113"/>
    </sheetView>
  </sheetViews>
  <sheetFormatPr defaultRowHeight="15" x14ac:dyDescent="0.25"/>
  <cols>
    <col min="1" max="1" width="13.140625" customWidth="1"/>
    <col min="2" max="2" width="16.7109375" customWidth="1"/>
    <col min="3" max="3" width="17.28515625" customWidth="1"/>
    <col min="4" max="4" width="12.85546875" customWidth="1"/>
    <col min="5" max="5" width="13.5703125" customWidth="1"/>
    <col min="6" max="6" width="12.85546875" customWidth="1"/>
    <col min="7" max="7" width="8.5703125" customWidth="1"/>
    <col min="8" max="8" width="10.140625" bestFit="1" customWidth="1"/>
    <col min="9" max="9" width="14.28515625" customWidth="1"/>
  </cols>
  <sheetData>
    <row r="1" spans="1:9" s="10" customFormat="1" x14ac:dyDescent="0.25">
      <c r="A1" s="36"/>
      <c r="B1" s="36"/>
    </row>
    <row r="2" spans="1:9" s="10" customFormat="1" x14ac:dyDescent="0.25">
      <c r="A2" s="36"/>
      <c r="B2" s="36"/>
    </row>
    <row r="3" spans="1:9" s="10" customFormat="1" x14ac:dyDescent="0.25">
      <c r="A3" s="36"/>
      <c r="B3" s="36"/>
    </row>
    <row r="4" spans="1:9" s="10" customFormat="1" ht="9" customHeight="1" x14ac:dyDescent="0.25">
      <c r="A4" s="36"/>
      <c r="B4" s="36"/>
    </row>
    <row r="5" spans="1:9" x14ac:dyDescent="0.25">
      <c r="A5" s="13" t="s">
        <v>4</v>
      </c>
      <c r="B5" s="13"/>
      <c r="C5" s="13"/>
      <c r="D5" s="14"/>
      <c r="E5" s="14"/>
      <c r="F5" s="14"/>
      <c r="G5" s="2"/>
      <c r="H5" s="2"/>
      <c r="I5" s="2"/>
    </row>
    <row r="6" spans="1:9" x14ac:dyDescent="0.25">
      <c r="A6" s="13" t="s">
        <v>0</v>
      </c>
      <c r="B6" s="13"/>
      <c r="C6" s="13"/>
      <c r="D6" s="14"/>
      <c r="E6" s="14"/>
      <c r="F6" s="14"/>
      <c r="G6" s="2"/>
      <c r="H6" s="2"/>
      <c r="I6" s="2"/>
    </row>
    <row r="7" spans="1:9" s="10" customFormat="1" x14ac:dyDescent="0.25">
      <c r="A7" s="37" t="s">
        <v>18</v>
      </c>
      <c r="B7" s="37"/>
      <c r="C7" s="37"/>
      <c r="D7" s="14"/>
      <c r="E7" s="14"/>
      <c r="F7" s="14"/>
    </row>
    <row r="8" spans="1:9" s="10" customFormat="1" x14ac:dyDescent="0.25">
      <c r="A8" s="38"/>
      <c r="B8" s="38"/>
      <c r="C8" s="38"/>
      <c r="D8" s="14"/>
      <c r="E8" s="14"/>
      <c r="F8" s="14"/>
    </row>
    <row r="9" spans="1:9" ht="33.75" customHeight="1" x14ac:dyDescent="0.25">
      <c r="A9" s="40" t="s">
        <v>23</v>
      </c>
      <c r="B9" s="40"/>
      <c r="C9" s="40"/>
      <c r="D9" s="40"/>
      <c r="E9" s="40"/>
      <c r="F9" s="15"/>
      <c r="G9" s="6"/>
      <c r="H9" s="6"/>
      <c r="I9" s="6"/>
    </row>
    <row r="10" spans="1:9" x14ac:dyDescent="0.25">
      <c r="A10" s="14"/>
      <c r="B10" s="14"/>
      <c r="C10" s="14"/>
      <c r="D10" s="14"/>
      <c r="E10" s="14"/>
      <c r="F10" s="14"/>
      <c r="G10" s="1"/>
      <c r="H10" s="1"/>
      <c r="I10" s="1"/>
    </row>
    <row r="11" spans="1:9" x14ac:dyDescent="0.25">
      <c r="A11" s="41" t="s">
        <v>20</v>
      </c>
      <c r="B11" s="41"/>
      <c r="C11" s="41"/>
      <c r="D11" s="14"/>
      <c r="E11" s="14"/>
      <c r="F11" s="14"/>
      <c r="G11" s="2"/>
      <c r="H11" s="2"/>
      <c r="I11" s="2"/>
    </row>
    <row r="12" spans="1:9" x14ac:dyDescent="0.25">
      <c r="A12" s="72" t="s">
        <v>21</v>
      </c>
      <c r="B12" s="72"/>
      <c r="C12" s="72"/>
      <c r="D12" s="72"/>
      <c r="E12" s="72"/>
      <c r="F12" s="72"/>
    </row>
    <row r="13" spans="1:9" x14ac:dyDescent="0.25">
      <c r="A13" s="72"/>
      <c r="B13" s="72"/>
      <c r="C13" s="72"/>
      <c r="D13" s="72"/>
      <c r="E13" s="72"/>
      <c r="F13" s="72"/>
    </row>
    <row r="14" spans="1:9" x14ac:dyDescent="0.25">
      <c r="A14" s="72"/>
      <c r="B14" s="72"/>
      <c r="C14" s="72"/>
      <c r="D14" s="72"/>
      <c r="E14" s="72"/>
      <c r="F14" s="72"/>
    </row>
    <row r="15" spans="1:9" ht="93" customHeight="1" x14ac:dyDescent="0.25">
      <c r="A15" s="72"/>
      <c r="B15" s="72"/>
      <c r="C15" s="72"/>
      <c r="D15" s="72"/>
      <c r="E15" s="72"/>
      <c r="F15" s="72"/>
    </row>
    <row r="16" spans="1:9" s="10" customFormat="1" x14ac:dyDescent="0.25">
      <c r="A16" s="35"/>
      <c r="B16" s="35"/>
      <c r="C16" s="35"/>
      <c r="D16" s="35"/>
      <c r="E16" s="35"/>
      <c r="F16" s="35"/>
    </row>
    <row r="17" spans="1:9" s="10" customFormat="1" ht="51" customHeight="1" x14ac:dyDescent="0.25">
      <c r="A17" s="72" t="s">
        <v>95</v>
      </c>
      <c r="B17" s="72"/>
      <c r="C17" s="72"/>
      <c r="D17" s="72"/>
      <c r="E17" s="72"/>
      <c r="F17" s="72"/>
    </row>
    <row r="18" spans="1:9" s="10" customFormat="1" ht="15" customHeight="1" x14ac:dyDescent="0.25">
      <c r="A18" s="56" t="s">
        <v>59</v>
      </c>
      <c r="B18" s="56"/>
      <c r="C18" s="56"/>
      <c r="D18" s="56"/>
      <c r="E18" s="56"/>
      <c r="F18" s="56"/>
      <c r="G18" s="55"/>
      <c r="H18" s="55"/>
      <c r="I18" s="55"/>
    </row>
    <row r="19" spans="1:9" s="10" customFormat="1" ht="15" customHeight="1" x14ac:dyDescent="0.25">
      <c r="A19" s="40" t="s">
        <v>52</v>
      </c>
      <c r="B19" s="40"/>
      <c r="C19" s="35"/>
      <c r="D19" s="35"/>
      <c r="E19" s="35"/>
      <c r="F19" s="35"/>
      <c r="G19" s="47"/>
      <c r="H19" s="47"/>
      <c r="I19" s="47"/>
    </row>
    <row r="20" spans="1:9" s="10" customFormat="1" ht="15" customHeight="1" thickBot="1" x14ac:dyDescent="0.3">
      <c r="A20" s="33"/>
      <c r="B20" s="33"/>
      <c r="C20" s="35"/>
      <c r="D20" s="35"/>
      <c r="E20" s="35"/>
      <c r="F20" s="35"/>
      <c r="G20" s="47"/>
      <c r="H20" s="47"/>
      <c r="I20" s="47"/>
    </row>
    <row r="21" spans="1:9" s="10" customFormat="1" ht="31.5" customHeight="1" thickBot="1" x14ac:dyDescent="0.3">
      <c r="A21" s="82" t="s">
        <v>3</v>
      </c>
      <c r="B21" s="118" t="s">
        <v>9</v>
      </c>
      <c r="C21" s="86" t="s">
        <v>6</v>
      </c>
      <c r="D21" s="94"/>
      <c r="E21" s="99" t="s">
        <v>1</v>
      </c>
      <c r="F21" s="95" t="s">
        <v>2</v>
      </c>
      <c r="G21" s="57"/>
    </row>
    <row r="22" spans="1:9" s="10" customFormat="1" ht="55.5" customHeight="1" thickBot="1" x14ac:dyDescent="0.3">
      <c r="A22" s="116" t="s">
        <v>60</v>
      </c>
      <c r="B22" s="119" t="s">
        <v>53</v>
      </c>
      <c r="C22" s="117" t="s">
        <v>61</v>
      </c>
      <c r="D22" s="117"/>
      <c r="E22" s="121"/>
      <c r="F22" s="120">
        <v>40560</v>
      </c>
      <c r="G22" s="58"/>
    </row>
    <row r="23" spans="1:9" s="10" customFormat="1" ht="15.75" thickBot="1" x14ac:dyDescent="0.3">
      <c r="A23" s="62"/>
      <c r="B23" s="63"/>
      <c r="C23" s="78" t="s">
        <v>54</v>
      </c>
      <c r="D23" s="71"/>
      <c r="E23" s="111"/>
      <c r="F23" s="112">
        <f>F22</f>
        <v>40560</v>
      </c>
      <c r="G23" s="59"/>
    </row>
    <row r="24" spans="1:9" s="10" customFormat="1" x14ac:dyDescent="0.25">
      <c r="A24" s="50"/>
      <c r="B24" s="51"/>
      <c r="C24" s="51"/>
      <c r="D24" s="51"/>
      <c r="E24" s="51"/>
      <c r="F24" s="51"/>
      <c r="G24" s="51"/>
      <c r="H24" s="50"/>
      <c r="I24" s="50"/>
    </row>
    <row r="25" spans="1:9" s="10" customFormat="1" x14ac:dyDescent="0.25">
      <c r="A25" s="64" t="s">
        <v>55</v>
      </c>
      <c r="B25" s="64"/>
      <c r="C25" s="18"/>
      <c r="D25" s="18"/>
      <c r="E25" s="18"/>
      <c r="F25" s="18"/>
      <c r="G25" s="51"/>
      <c r="H25" s="50"/>
      <c r="I25" s="50"/>
    </row>
    <row r="26" spans="1:9" s="10" customFormat="1" ht="15.75" thickBot="1" x14ac:dyDescent="0.3">
      <c r="A26" s="16"/>
      <c r="B26" s="18"/>
      <c r="C26" s="18"/>
      <c r="D26" s="18"/>
      <c r="E26" s="18"/>
      <c r="F26" s="18"/>
      <c r="G26" s="51"/>
      <c r="H26" s="50"/>
      <c r="I26" s="50"/>
    </row>
    <row r="27" spans="1:9" s="10" customFormat="1" ht="30.75" thickBot="1" x14ac:dyDescent="0.3">
      <c r="A27" s="82" t="s">
        <v>3</v>
      </c>
      <c r="B27" s="118" t="s">
        <v>9</v>
      </c>
      <c r="C27" s="86" t="s">
        <v>6</v>
      </c>
      <c r="D27" s="94"/>
      <c r="E27" s="99" t="s">
        <v>1</v>
      </c>
      <c r="F27" s="95" t="s">
        <v>2</v>
      </c>
      <c r="G27" s="57"/>
    </row>
    <row r="28" spans="1:9" s="10" customFormat="1" ht="27.75" customHeight="1" x14ac:dyDescent="0.25">
      <c r="A28" s="178" t="s">
        <v>56</v>
      </c>
      <c r="B28" s="91" t="s">
        <v>53</v>
      </c>
      <c r="C28" s="87" t="s">
        <v>62</v>
      </c>
      <c r="D28" s="87"/>
      <c r="E28" s="179">
        <v>20280</v>
      </c>
      <c r="F28" s="180"/>
      <c r="G28" s="58"/>
    </row>
    <row r="29" spans="1:9" s="10" customFormat="1" ht="45" customHeight="1" thickBot="1" x14ac:dyDescent="0.3">
      <c r="A29" s="113" t="s">
        <v>63</v>
      </c>
      <c r="B29" s="93" t="s">
        <v>53</v>
      </c>
      <c r="C29" s="89" t="s">
        <v>64</v>
      </c>
      <c r="D29" s="89"/>
      <c r="E29" s="114">
        <v>20280</v>
      </c>
      <c r="F29" s="98"/>
      <c r="G29" s="58"/>
    </row>
    <row r="30" spans="1:9" s="10" customFormat="1" ht="15.75" thickBot="1" x14ac:dyDescent="0.3">
      <c r="A30" s="62"/>
      <c r="B30" s="63"/>
      <c r="C30" s="78" t="s">
        <v>57</v>
      </c>
      <c r="D30" s="71"/>
      <c r="E30" s="165">
        <f>SUM(E28:E29)</f>
        <v>40560</v>
      </c>
      <c r="F30" s="164"/>
      <c r="G30" s="59"/>
    </row>
    <row r="31" spans="1:9" s="10" customFormat="1" x14ac:dyDescent="0.25">
      <c r="A31" s="48"/>
      <c r="B31" s="49"/>
      <c r="C31" s="49"/>
      <c r="D31" s="52"/>
      <c r="E31" s="52"/>
      <c r="F31" s="52"/>
      <c r="G31" s="52"/>
      <c r="H31" s="53"/>
      <c r="I31" s="54"/>
    </row>
    <row r="32" spans="1:9" s="10" customFormat="1" x14ac:dyDescent="0.25">
      <c r="A32" s="44" t="s">
        <v>5</v>
      </c>
      <c r="B32" s="44"/>
      <c r="C32" s="13"/>
      <c r="D32" s="13"/>
      <c r="E32" s="13"/>
      <c r="F32" s="13"/>
      <c r="G32" s="4"/>
      <c r="H32" s="4"/>
      <c r="I32" s="4"/>
    </row>
    <row r="33" spans="1:9" s="10" customFormat="1" ht="15.75" thickBot="1" x14ac:dyDescent="0.3">
      <c r="A33" s="34"/>
      <c r="B33" s="34"/>
      <c r="C33" s="13"/>
      <c r="D33" s="13"/>
      <c r="E33" s="13"/>
      <c r="F33" s="13"/>
      <c r="G33" s="4"/>
      <c r="H33" s="4"/>
      <c r="I33" s="4"/>
    </row>
    <row r="34" spans="1:9" s="10" customFormat="1" ht="32.25" customHeight="1" thickBot="1" x14ac:dyDescent="0.3">
      <c r="A34" s="82" t="s">
        <v>3</v>
      </c>
      <c r="B34" s="118" t="s">
        <v>9</v>
      </c>
      <c r="C34" s="169" t="s">
        <v>6</v>
      </c>
      <c r="D34" s="177"/>
      <c r="E34" s="99" t="s">
        <v>1</v>
      </c>
      <c r="F34" s="95" t="s">
        <v>2</v>
      </c>
      <c r="G34" s="57"/>
    </row>
    <row r="35" spans="1:9" s="10" customFormat="1" ht="15.75" thickBot="1" x14ac:dyDescent="0.3">
      <c r="A35" s="186" t="s">
        <v>17</v>
      </c>
      <c r="B35" s="174"/>
      <c r="C35" s="190" t="s">
        <v>58</v>
      </c>
      <c r="D35" s="191"/>
      <c r="E35" s="175">
        <f>E30</f>
        <v>40560</v>
      </c>
      <c r="F35" s="176">
        <f>F23</f>
        <v>40560</v>
      </c>
      <c r="G35" s="60"/>
    </row>
    <row r="36" spans="1:9" s="10" customFormat="1" x14ac:dyDescent="0.25">
      <c r="A36" s="103"/>
      <c r="B36" s="66"/>
      <c r="C36" s="66"/>
      <c r="D36" s="66"/>
      <c r="E36" s="104"/>
      <c r="F36" s="105"/>
      <c r="G36" s="60"/>
    </row>
    <row r="37" spans="1:9" s="10" customFormat="1" x14ac:dyDescent="0.25">
      <c r="A37" s="65"/>
      <c r="B37" s="66"/>
      <c r="C37" s="66"/>
      <c r="D37" s="66"/>
      <c r="E37" s="66"/>
      <c r="F37" s="66"/>
      <c r="G37" s="45"/>
      <c r="H37" s="46"/>
      <c r="I37" s="53"/>
    </row>
    <row r="38" spans="1:9" s="10" customFormat="1" ht="36" customHeight="1" x14ac:dyDescent="0.25">
      <c r="A38" s="72" t="s">
        <v>94</v>
      </c>
      <c r="B38" s="72"/>
      <c r="C38" s="72"/>
      <c r="D38" s="72"/>
      <c r="E38" s="72"/>
      <c r="F38" s="72"/>
      <c r="G38" s="45"/>
      <c r="H38" s="46"/>
      <c r="I38" s="53"/>
    </row>
    <row r="39" spans="1:9" s="10" customFormat="1" x14ac:dyDescent="0.25">
      <c r="A39" s="56" t="s">
        <v>59</v>
      </c>
      <c r="B39" s="56"/>
      <c r="C39" s="56"/>
      <c r="D39" s="56"/>
      <c r="E39" s="56"/>
      <c r="F39" s="56"/>
      <c r="G39" s="45"/>
      <c r="H39" s="46"/>
      <c r="I39" s="53"/>
    </row>
    <row r="40" spans="1:9" s="10" customFormat="1" ht="15" customHeight="1" x14ac:dyDescent="0.25">
      <c r="A40" s="40" t="s">
        <v>52</v>
      </c>
      <c r="B40" s="40"/>
      <c r="C40" s="35"/>
      <c r="D40" s="35"/>
      <c r="E40" s="35"/>
      <c r="F40" s="35"/>
      <c r="G40" s="45"/>
      <c r="H40" s="46"/>
      <c r="I40" s="53"/>
    </row>
    <row r="41" spans="1:9" s="10" customFormat="1" ht="15.75" thickBot="1" x14ac:dyDescent="0.3">
      <c r="A41" s="33"/>
      <c r="B41" s="33"/>
      <c r="C41" s="35"/>
      <c r="D41" s="35"/>
      <c r="E41" s="35"/>
      <c r="F41" s="35"/>
      <c r="G41" s="45"/>
      <c r="H41" s="46"/>
      <c r="I41" s="53"/>
    </row>
    <row r="42" spans="1:9" s="10" customFormat="1" ht="30.75" thickBot="1" x14ac:dyDescent="0.3">
      <c r="A42" s="77" t="s">
        <v>3</v>
      </c>
      <c r="B42" s="115" t="s">
        <v>9</v>
      </c>
      <c r="C42" s="169" t="s">
        <v>6</v>
      </c>
      <c r="D42" s="94"/>
      <c r="E42" s="99" t="s">
        <v>1</v>
      </c>
      <c r="F42" s="95" t="s">
        <v>2</v>
      </c>
      <c r="G42" s="45"/>
      <c r="H42" s="46"/>
      <c r="I42" s="53"/>
    </row>
    <row r="43" spans="1:9" s="10" customFormat="1" ht="27" customHeight="1" thickBot="1" x14ac:dyDescent="0.3">
      <c r="A43" s="166" t="s">
        <v>91</v>
      </c>
      <c r="B43" s="167"/>
      <c r="C43" s="168" t="s">
        <v>90</v>
      </c>
      <c r="D43" s="106"/>
      <c r="E43" s="110"/>
      <c r="F43" s="108">
        <v>200000</v>
      </c>
      <c r="G43" s="45"/>
      <c r="H43" s="46"/>
      <c r="I43" s="53"/>
    </row>
    <row r="44" spans="1:9" s="10" customFormat="1" ht="15.75" thickBot="1" x14ac:dyDescent="0.3">
      <c r="A44" s="62"/>
      <c r="B44" s="63"/>
      <c r="C44" s="78" t="s">
        <v>54</v>
      </c>
      <c r="D44" s="71"/>
      <c r="E44" s="111"/>
      <c r="F44" s="112">
        <f>SUM(F43)</f>
        <v>200000</v>
      </c>
      <c r="G44" s="45"/>
      <c r="H44" s="46"/>
      <c r="I44" s="53"/>
    </row>
    <row r="45" spans="1:9" s="10" customFormat="1" x14ac:dyDescent="0.25">
      <c r="A45" s="50"/>
      <c r="B45" s="51"/>
      <c r="C45" s="51"/>
      <c r="D45" s="51"/>
      <c r="E45" s="51"/>
      <c r="F45" s="51"/>
      <c r="G45" s="45"/>
      <c r="H45" s="46"/>
      <c r="I45" s="53"/>
    </row>
    <row r="46" spans="1:9" s="10" customFormat="1" x14ac:dyDescent="0.25">
      <c r="A46" s="64" t="s">
        <v>55</v>
      </c>
      <c r="B46" s="64"/>
      <c r="C46" s="18"/>
      <c r="D46" s="18"/>
      <c r="E46" s="18"/>
      <c r="F46" s="18"/>
      <c r="G46" s="45"/>
      <c r="H46" s="46"/>
      <c r="I46" s="53"/>
    </row>
    <row r="47" spans="1:9" s="10" customFormat="1" ht="15.75" thickBot="1" x14ac:dyDescent="0.3">
      <c r="A47" s="16"/>
      <c r="B47" s="18"/>
      <c r="C47" s="18"/>
      <c r="D47" s="18"/>
      <c r="E47" s="18"/>
      <c r="F47" s="18"/>
      <c r="G47" s="45"/>
      <c r="H47" s="46"/>
      <c r="I47" s="53"/>
    </row>
    <row r="48" spans="1:9" s="10" customFormat="1" ht="30.75" thickBot="1" x14ac:dyDescent="0.3">
      <c r="A48" s="82" t="s">
        <v>3</v>
      </c>
      <c r="B48" s="118" t="s">
        <v>9</v>
      </c>
      <c r="C48" s="86" t="s">
        <v>6</v>
      </c>
      <c r="D48" s="94"/>
      <c r="E48" s="99" t="s">
        <v>1</v>
      </c>
      <c r="F48" s="95" t="s">
        <v>2</v>
      </c>
      <c r="G48" s="45"/>
      <c r="H48" s="46"/>
      <c r="I48" s="53"/>
    </row>
    <row r="49" spans="1:9" s="10" customFormat="1" ht="28.5" customHeight="1" thickBot="1" x14ac:dyDescent="0.3">
      <c r="A49" s="170" t="s">
        <v>89</v>
      </c>
      <c r="B49" s="171"/>
      <c r="C49" s="106" t="s">
        <v>88</v>
      </c>
      <c r="D49" s="106"/>
      <c r="E49" s="172">
        <v>200000</v>
      </c>
      <c r="F49" s="173"/>
      <c r="G49" s="45"/>
      <c r="H49" s="46"/>
      <c r="I49" s="53"/>
    </row>
    <row r="50" spans="1:9" s="10" customFormat="1" ht="15.75" thickBot="1" x14ac:dyDescent="0.3">
      <c r="A50" s="62"/>
      <c r="B50" s="63"/>
      <c r="C50" s="78" t="s">
        <v>57</v>
      </c>
      <c r="D50" s="71"/>
      <c r="E50" s="165">
        <f>SUM(E49:E49)</f>
        <v>200000</v>
      </c>
      <c r="F50" s="164"/>
      <c r="G50" s="45"/>
      <c r="H50" s="46"/>
      <c r="I50" s="53"/>
    </row>
    <row r="51" spans="1:9" s="10" customFormat="1" x14ac:dyDescent="0.25">
      <c r="A51" s="48"/>
      <c r="B51" s="49"/>
      <c r="C51" s="49"/>
      <c r="D51" s="52"/>
      <c r="E51" s="52"/>
      <c r="F51" s="52"/>
      <c r="G51" s="45"/>
      <c r="H51" s="46"/>
      <c r="I51" s="53"/>
    </row>
    <row r="52" spans="1:9" s="10" customFormat="1" x14ac:dyDescent="0.25">
      <c r="A52" s="44" t="s">
        <v>5</v>
      </c>
      <c r="B52" s="44"/>
      <c r="C52" s="13"/>
      <c r="D52" s="13"/>
      <c r="E52" s="13"/>
      <c r="F52" s="13"/>
      <c r="G52" s="45"/>
      <c r="H52" s="46"/>
      <c r="I52" s="53"/>
    </row>
    <row r="53" spans="1:9" s="10" customFormat="1" ht="15.75" thickBot="1" x14ac:dyDescent="0.3">
      <c r="A53" s="34"/>
      <c r="B53" s="34"/>
      <c r="C53" s="13"/>
      <c r="D53" s="13"/>
      <c r="E53" s="13"/>
      <c r="F53" s="13"/>
      <c r="G53" s="45"/>
      <c r="H53" s="46"/>
      <c r="I53" s="53"/>
    </row>
    <row r="54" spans="1:9" s="10" customFormat="1" ht="30.75" thickBot="1" x14ac:dyDescent="0.3">
      <c r="A54" s="82" t="s">
        <v>3</v>
      </c>
      <c r="B54" s="118" t="s">
        <v>9</v>
      </c>
      <c r="C54" s="169" t="s">
        <v>6</v>
      </c>
      <c r="D54" s="177"/>
      <c r="E54" s="99" t="s">
        <v>1</v>
      </c>
      <c r="F54" s="95" t="s">
        <v>2</v>
      </c>
      <c r="G54" s="45"/>
      <c r="H54" s="46"/>
      <c r="I54" s="53"/>
    </row>
    <row r="55" spans="1:9" s="10" customFormat="1" ht="23.25" customHeight="1" thickBot="1" x14ac:dyDescent="0.3">
      <c r="A55" s="186" t="s">
        <v>17</v>
      </c>
      <c r="B55" s="174"/>
      <c r="C55" s="190" t="s">
        <v>58</v>
      </c>
      <c r="D55" s="191"/>
      <c r="E55" s="175">
        <f>E50</f>
        <v>200000</v>
      </c>
      <c r="F55" s="176">
        <f>F44</f>
        <v>200000</v>
      </c>
      <c r="G55" s="45"/>
      <c r="H55" s="46"/>
      <c r="I55" s="53"/>
    </row>
    <row r="56" spans="1:9" s="10" customFormat="1" x14ac:dyDescent="0.25">
      <c r="A56" s="65"/>
      <c r="B56" s="66"/>
      <c r="C56" s="66"/>
      <c r="D56" s="66"/>
      <c r="E56" s="66"/>
      <c r="F56" s="66"/>
      <c r="G56" s="45"/>
      <c r="H56" s="46"/>
      <c r="I56" s="53"/>
    </row>
    <row r="57" spans="1:9" s="10" customFormat="1" x14ac:dyDescent="0.25">
      <c r="A57" s="65"/>
      <c r="B57" s="66"/>
      <c r="C57" s="66"/>
      <c r="D57" s="66"/>
      <c r="E57" s="66"/>
      <c r="F57" s="66"/>
      <c r="G57" s="45"/>
      <c r="H57" s="46"/>
      <c r="I57" s="53"/>
    </row>
    <row r="58" spans="1:9" s="10" customFormat="1" ht="120.75" customHeight="1" x14ac:dyDescent="0.25">
      <c r="A58" s="67" t="s">
        <v>93</v>
      </c>
      <c r="B58" s="67"/>
      <c r="C58" s="67"/>
      <c r="D58" s="67"/>
      <c r="E58" s="67"/>
      <c r="F58" s="67"/>
      <c r="G58" s="55"/>
      <c r="H58" s="55"/>
      <c r="I58" s="55"/>
    </row>
    <row r="59" spans="1:9" s="10" customFormat="1" x14ac:dyDescent="0.25">
      <c r="A59" s="65"/>
      <c r="B59" s="66"/>
      <c r="C59" s="66"/>
      <c r="D59" s="66"/>
      <c r="E59" s="66"/>
      <c r="F59" s="66"/>
      <c r="G59" s="45"/>
      <c r="H59" s="46"/>
      <c r="I59" s="46"/>
    </row>
    <row r="60" spans="1:9" s="10" customFormat="1" ht="15" customHeight="1" x14ac:dyDescent="0.25">
      <c r="A60" s="40" t="s">
        <v>52</v>
      </c>
      <c r="B60" s="40"/>
      <c r="C60" s="35"/>
      <c r="D60" s="35"/>
      <c r="E60" s="35"/>
      <c r="F60" s="35"/>
      <c r="G60" s="47"/>
      <c r="H60" s="47"/>
      <c r="I60" s="47"/>
    </row>
    <row r="61" spans="1:9" s="10" customFormat="1" ht="15.75" thickBot="1" x14ac:dyDescent="0.3">
      <c r="A61" s="33"/>
      <c r="B61" s="33"/>
      <c r="C61" s="35"/>
      <c r="D61" s="35"/>
      <c r="E61" s="35"/>
      <c r="F61" s="35"/>
      <c r="G61" s="47"/>
      <c r="H61" s="47"/>
      <c r="I61" s="47"/>
    </row>
    <row r="62" spans="1:9" s="10" customFormat="1" ht="30.75" customHeight="1" thickBot="1" x14ac:dyDescent="0.3">
      <c r="A62" s="82" t="s">
        <v>3</v>
      </c>
      <c r="B62" s="90" t="s">
        <v>9</v>
      </c>
      <c r="C62" s="86" t="s">
        <v>6</v>
      </c>
      <c r="D62" s="94"/>
      <c r="E62" s="99" t="s">
        <v>1</v>
      </c>
      <c r="F62" s="95" t="s">
        <v>2</v>
      </c>
      <c r="G62" s="57"/>
    </row>
    <row r="63" spans="1:9" s="10" customFormat="1" ht="42.75" customHeight="1" thickBot="1" x14ac:dyDescent="0.3">
      <c r="A63" s="170" t="s">
        <v>65</v>
      </c>
      <c r="B63" s="107" t="s">
        <v>53</v>
      </c>
      <c r="C63" s="106" t="s">
        <v>75</v>
      </c>
      <c r="D63" s="106"/>
      <c r="E63" s="110"/>
      <c r="F63" s="108">
        <v>296643.20000000001</v>
      </c>
      <c r="G63" s="58"/>
    </row>
    <row r="64" spans="1:9" s="10" customFormat="1" ht="15.75" thickBot="1" x14ac:dyDescent="0.3">
      <c r="A64" s="62"/>
      <c r="B64" s="63"/>
      <c r="C64" s="78" t="s">
        <v>54</v>
      </c>
      <c r="D64" s="71"/>
      <c r="E64" s="111"/>
      <c r="F64" s="109">
        <f>F63</f>
        <v>296643.20000000001</v>
      </c>
      <c r="G64" s="59"/>
    </row>
    <row r="65" spans="1:10" s="10" customFormat="1" x14ac:dyDescent="0.25">
      <c r="A65" s="16"/>
      <c r="B65" s="18"/>
      <c r="C65" s="18"/>
      <c r="D65" s="18"/>
      <c r="E65" s="18"/>
      <c r="F65" s="18"/>
      <c r="G65" s="51"/>
      <c r="H65" s="50"/>
      <c r="I65" s="50"/>
    </row>
    <row r="66" spans="1:10" s="10" customFormat="1" x14ac:dyDescent="0.25">
      <c r="A66" s="64" t="s">
        <v>55</v>
      </c>
      <c r="B66" s="64"/>
      <c r="C66" s="18"/>
      <c r="D66" s="18"/>
      <c r="E66" s="18"/>
      <c r="F66" s="18"/>
      <c r="G66" s="51"/>
      <c r="H66" s="50"/>
      <c r="I66" s="50"/>
    </row>
    <row r="67" spans="1:10" s="10" customFormat="1" ht="15.75" thickBot="1" x14ac:dyDescent="0.3">
      <c r="A67" s="16"/>
      <c r="B67" s="18"/>
      <c r="C67" s="18"/>
      <c r="D67" s="18"/>
      <c r="E67" s="18"/>
      <c r="F67" s="18"/>
      <c r="G67" s="51"/>
      <c r="H67" s="50"/>
      <c r="I67" s="50"/>
    </row>
    <row r="68" spans="1:10" s="10" customFormat="1" ht="32.25" customHeight="1" thickBot="1" x14ac:dyDescent="0.3">
      <c r="A68" s="82" t="s">
        <v>3</v>
      </c>
      <c r="B68" s="90" t="s">
        <v>9</v>
      </c>
      <c r="C68" s="86" t="s">
        <v>6</v>
      </c>
      <c r="D68" s="94"/>
      <c r="E68" s="99" t="s">
        <v>1</v>
      </c>
      <c r="F68" s="95" t="s">
        <v>2</v>
      </c>
      <c r="G68" s="57"/>
    </row>
    <row r="69" spans="1:10" s="10" customFormat="1" ht="66.75" customHeight="1" x14ac:dyDescent="0.25">
      <c r="A69" s="83" t="s">
        <v>68</v>
      </c>
      <c r="B69" s="91" t="s">
        <v>53</v>
      </c>
      <c r="C69" s="87" t="s">
        <v>66</v>
      </c>
      <c r="D69" s="87"/>
      <c r="E69" s="100">
        <v>179527.2</v>
      </c>
      <c r="F69" s="96"/>
      <c r="G69" s="61"/>
    </row>
    <row r="70" spans="1:10" s="10" customFormat="1" ht="92.25" customHeight="1" x14ac:dyDescent="0.25">
      <c r="A70" s="84" t="s">
        <v>69</v>
      </c>
      <c r="B70" s="92" t="s">
        <v>53</v>
      </c>
      <c r="C70" s="88" t="s">
        <v>72</v>
      </c>
      <c r="D70" s="88"/>
      <c r="E70" s="101">
        <v>39060</v>
      </c>
      <c r="F70" s="97"/>
      <c r="G70" s="61"/>
    </row>
    <row r="71" spans="1:10" s="10" customFormat="1" ht="54" customHeight="1" x14ac:dyDescent="0.25">
      <c r="A71" s="84" t="s">
        <v>70</v>
      </c>
      <c r="B71" s="92" t="s">
        <v>53</v>
      </c>
      <c r="C71" s="88" t="s">
        <v>73</v>
      </c>
      <c r="D71" s="88"/>
      <c r="E71" s="101">
        <v>9176</v>
      </c>
      <c r="F71" s="97"/>
      <c r="G71" s="61"/>
      <c r="J71" s="10" t="s">
        <v>67</v>
      </c>
    </row>
    <row r="72" spans="1:10" s="10" customFormat="1" ht="59.25" customHeight="1" thickBot="1" x14ac:dyDescent="0.3">
      <c r="A72" s="85" t="s">
        <v>71</v>
      </c>
      <c r="B72" s="93" t="s">
        <v>53</v>
      </c>
      <c r="C72" s="89" t="s">
        <v>74</v>
      </c>
      <c r="D72" s="89"/>
      <c r="E72" s="102">
        <v>68880</v>
      </c>
      <c r="F72" s="98"/>
      <c r="G72" s="58"/>
    </row>
    <row r="73" spans="1:10" s="10" customFormat="1" ht="15.75" thickBot="1" x14ac:dyDescent="0.3">
      <c r="A73" s="62"/>
      <c r="B73" s="63"/>
      <c r="C73" s="78" t="s">
        <v>57</v>
      </c>
      <c r="D73" s="79"/>
      <c r="E73" s="80">
        <f>SUM(E69:E72)</f>
        <v>296643.20000000001</v>
      </c>
      <c r="F73" s="81"/>
      <c r="G73" s="58"/>
    </row>
    <row r="74" spans="1:10" s="10" customFormat="1" x14ac:dyDescent="0.25">
      <c r="A74" s="62"/>
      <c r="B74" s="63"/>
      <c r="C74" s="63"/>
      <c r="D74" s="68"/>
      <c r="E74" s="68"/>
      <c r="F74" s="68"/>
      <c r="G74" s="52"/>
      <c r="H74" s="53"/>
      <c r="I74" s="54"/>
    </row>
    <row r="75" spans="1:10" s="10" customFormat="1" x14ac:dyDescent="0.25">
      <c r="A75" s="44" t="s">
        <v>5</v>
      </c>
      <c r="B75" s="44"/>
      <c r="C75" s="13"/>
      <c r="D75" s="13"/>
      <c r="E75" s="13"/>
      <c r="F75" s="13"/>
      <c r="G75" s="4"/>
      <c r="H75" s="4"/>
      <c r="I75" s="4"/>
    </row>
    <row r="76" spans="1:10" s="10" customFormat="1" ht="15.75" thickBot="1" x14ac:dyDescent="0.3">
      <c r="A76" s="34"/>
      <c r="B76" s="34"/>
      <c r="C76" s="13"/>
      <c r="D76" s="13"/>
      <c r="E76" s="13"/>
      <c r="F76" s="13"/>
      <c r="G76" s="4"/>
      <c r="H76" s="4"/>
      <c r="I76" s="4"/>
    </row>
    <row r="77" spans="1:10" s="10" customFormat="1" ht="36.75" customHeight="1" thickBot="1" x14ac:dyDescent="0.3">
      <c r="A77" s="82" t="s">
        <v>3</v>
      </c>
      <c r="B77" s="90" t="s">
        <v>9</v>
      </c>
      <c r="C77" s="169" t="s">
        <v>6</v>
      </c>
      <c r="D77" s="177"/>
      <c r="E77" s="99" t="s">
        <v>1</v>
      </c>
      <c r="F77" s="95" t="s">
        <v>2</v>
      </c>
      <c r="G77" s="57"/>
    </row>
    <row r="78" spans="1:10" s="10" customFormat="1" ht="15.75" thickBot="1" x14ac:dyDescent="0.3">
      <c r="A78" s="186" t="s">
        <v>17</v>
      </c>
      <c r="B78" s="181"/>
      <c r="C78" s="190" t="s">
        <v>58</v>
      </c>
      <c r="D78" s="191"/>
      <c r="E78" s="175">
        <f>E73</f>
        <v>296643.20000000001</v>
      </c>
      <c r="F78" s="176">
        <f>F64</f>
        <v>296643.20000000001</v>
      </c>
      <c r="G78" s="60"/>
    </row>
    <row r="79" spans="1:10" s="10" customFormat="1" x14ac:dyDescent="0.25">
      <c r="A79" s="35"/>
      <c r="B79" s="35"/>
      <c r="C79" s="35"/>
      <c r="D79" s="35"/>
      <c r="E79" s="35"/>
      <c r="F79" s="35"/>
    </row>
    <row r="80" spans="1:10" s="10" customFormat="1" x14ac:dyDescent="0.25">
      <c r="A80" s="35"/>
      <c r="B80" s="35"/>
      <c r="C80" s="35"/>
      <c r="D80" s="35"/>
      <c r="E80" s="35"/>
      <c r="F80" s="35"/>
    </row>
    <row r="81" spans="1:9" s="10" customFormat="1" ht="15" customHeight="1" x14ac:dyDescent="0.25">
      <c r="A81" s="16"/>
      <c r="B81" s="17"/>
      <c r="C81" s="18"/>
      <c r="D81" s="18"/>
      <c r="E81" s="17"/>
      <c r="F81" s="17"/>
    </row>
    <row r="82" spans="1:9" s="2" customFormat="1" ht="50.25" customHeight="1" x14ac:dyDescent="0.25">
      <c r="A82" s="72" t="s">
        <v>92</v>
      </c>
      <c r="B82" s="72"/>
      <c r="C82" s="72"/>
      <c r="D82" s="72"/>
      <c r="E82" s="72"/>
      <c r="F82" s="72"/>
      <c r="G82" s="10"/>
      <c r="H82" s="10"/>
      <c r="I82" s="10"/>
    </row>
    <row r="83" spans="1:9" s="2" customFormat="1" ht="15.75" thickBot="1" x14ac:dyDescent="0.3">
      <c r="A83" s="12"/>
      <c r="B83" s="12"/>
      <c r="C83" s="12"/>
      <c r="D83" s="12"/>
      <c r="E83" s="7"/>
      <c r="F83" s="7"/>
      <c r="G83" s="10"/>
      <c r="H83" s="10"/>
      <c r="I83" s="10"/>
    </row>
    <row r="84" spans="1:9" s="2" customFormat="1" ht="35.25" customHeight="1" thickBot="1" x14ac:dyDescent="0.3">
      <c r="A84" s="126" t="s">
        <v>3</v>
      </c>
      <c r="B84" s="136" t="s">
        <v>9</v>
      </c>
      <c r="C84" s="70" t="s">
        <v>6</v>
      </c>
      <c r="D84" s="69"/>
      <c r="E84" s="153" t="s">
        <v>1</v>
      </c>
      <c r="F84" s="145" t="s">
        <v>2</v>
      </c>
    </row>
    <row r="85" spans="1:9" s="10" customFormat="1" ht="30" customHeight="1" x14ac:dyDescent="0.25">
      <c r="A85" s="188" t="s">
        <v>84</v>
      </c>
      <c r="B85" s="137" t="s">
        <v>15</v>
      </c>
      <c r="C85" s="76" t="s">
        <v>81</v>
      </c>
      <c r="D85" s="75"/>
      <c r="E85" s="154">
        <v>85000</v>
      </c>
      <c r="F85" s="146"/>
    </row>
    <row r="86" spans="1:9" s="10" customFormat="1" ht="27" customHeight="1" x14ac:dyDescent="0.25">
      <c r="A86" s="189" t="s">
        <v>85</v>
      </c>
      <c r="B86" s="138" t="s">
        <v>15</v>
      </c>
      <c r="C86" s="88" t="s">
        <v>82</v>
      </c>
      <c r="D86" s="88"/>
      <c r="E86" s="155">
        <v>85000</v>
      </c>
      <c r="F86" s="147"/>
    </row>
    <row r="87" spans="1:9" s="10" customFormat="1" ht="41.25" customHeight="1" x14ac:dyDescent="0.25">
      <c r="A87" s="127" t="s">
        <v>24</v>
      </c>
      <c r="B87" s="139" t="s">
        <v>15</v>
      </c>
      <c r="C87" s="132" t="s">
        <v>22</v>
      </c>
      <c r="D87" s="132"/>
      <c r="E87" s="156">
        <v>24000</v>
      </c>
      <c r="F87" s="146"/>
    </row>
    <row r="88" spans="1:9" s="10" customFormat="1" x14ac:dyDescent="0.25">
      <c r="A88" s="128" t="s">
        <v>49</v>
      </c>
      <c r="B88" s="140" t="s">
        <v>15</v>
      </c>
      <c r="C88" s="133" t="s">
        <v>48</v>
      </c>
      <c r="D88" s="133"/>
      <c r="E88" s="157"/>
      <c r="F88" s="147">
        <v>5000</v>
      </c>
    </row>
    <row r="89" spans="1:9" s="10" customFormat="1" x14ac:dyDescent="0.25">
      <c r="A89" s="128" t="s">
        <v>51</v>
      </c>
      <c r="B89" s="140" t="s">
        <v>15</v>
      </c>
      <c r="C89" s="133" t="s">
        <v>50</v>
      </c>
      <c r="D89" s="133"/>
      <c r="E89" s="157"/>
      <c r="F89" s="147">
        <v>19500</v>
      </c>
    </row>
    <row r="90" spans="1:9" s="2" customFormat="1" ht="44.25" customHeight="1" x14ac:dyDescent="0.25">
      <c r="A90" s="128" t="s">
        <v>25</v>
      </c>
      <c r="B90" s="141" t="s">
        <v>15</v>
      </c>
      <c r="C90" s="133" t="s">
        <v>26</v>
      </c>
      <c r="D90" s="133"/>
      <c r="E90" s="158">
        <v>7000</v>
      </c>
      <c r="F90" s="148"/>
      <c r="I90" s="8"/>
    </row>
    <row r="91" spans="1:9" s="10" customFormat="1" ht="33" customHeight="1" x14ac:dyDescent="0.25">
      <c r="A91" s="128" t="s">
        <v>28</v>
      </c>
      <c r="B91" s="141" t="s">
        <v>15</v>
      </c>
      <c r="C91" s="133" t="s">
        <v>27</v>
      </c>
      <c r="D91" s="133"/>
      <c r="E91" s="158">
        <v>24800</v>
      </c>
      <c r="F91" s="148"/>
      <c r="I91" s="8"/>
    </row>
    <row r="92" spans="1:9" s="2" customFormat="1" ht="41.25" customHeight="1" x14ac:dyDescent="0.25">
      <c r="A92" s="128" t="s">
        <v>29</v>
      </c>
      <c r="B92" s="141" t="s">
        <v>15</v>
      </c>
      <c r="C92" s="133" t="s">
        <v>41</v>
      </c>
      <c r="D92" s="133"/>
      <c r="E92" s="158">
        <v>2400</v>
      </c>
      <c r="F92" s="148"/>
      <c r="I92" s="8"/>
    </row>
    <row r="93" spans="1:9" s="2" customFormat="1" ht="26.25" customHeight="1" x14ac:dyDescent="0.25">
      <c r="A93" s="128" t="s">
        <v>31</v>
      </c>
      <c r="B93" s="141" t="s">
        <v>15</v>
      </c>
      <c r="C93" s="133" t="s">
        <v>30</v>
      </c>
      <c r="D93" s="133"/>
      <c r="E93" s="158">
        <v>2400</v>
      </c>
      <c r="F93" s="148"/>
      <c r="I93" s="8"/>
    </row>
    <row r="94" spans="1:9" s="2" customFormat="1" x14ac:dyDescent="0.25">
      <c r="A94" s="129" t="s">
        <v>32</v>
      </c>
      <c r="B94" s="141" t="s">
        <v>15</v>
      </c>
      <c r="C94" s="133" t="s">
        <v>43</v>
      </c>
      <c r="D94" s="133"/>
      <c r="E94" s="159"/>
      <c r="F94" s="149">
        <v>4800</v>
      </c>
      <c r="H94" s="8"/>
      <c r="I94" s="8"/>
    </row>
    <row r="95" spans="1:9" s="10" customFormat="1" ht="30" customHeight="1" x14ac:dyDescent="0.25">
      <c r="A95" s="128" t="s">
        <v>34</v>
      </c>
      <c r="B95" s="142" t="s">
        <v>40</v>
      </c>
      <c r="C95" s="133" t="s">
        <v>33</v>
      </c>
      <c r="D95" s="133"/>
      <c r="E95" s="160">
        <v>1913</v>
      </c>
      <c r="F95" s="150"/>
      <c r="H95" s="8"/>
      <c r="I95" s="8"/>
    </row>
    <row r="96" spans="1:9" s="10" customFormat="1" ht="39.75" customHeight="1" x14ac:dyDescent="0.25">
      <c r="A96" s="187" t="s">
        <v>36</v>
      </c>
      <c r="B96" s="141" t="s">
        <v>15</v>
      </c>
      <c r="C96" s="133" t="s">
        <v>35</v>
      </c>
      <c r="D96" s="133"/>
      <c r="E96" s="161"/>
      <c r="F96" s="149">
        <v>24800</v>
      </c>
      <c r="H96" s="8"/>
      <c r="I96" s="8"/>
    </row>
    <row r="97" spans="1:9" s="10" customFormat="1" ht="40.5" customHeight="1" x14ac:dyDescent="0.25">
      <c r="A97" s="128" t="s">
        <v>37</v>
      </c>
      <c r="B97" s="142" t="s">
        <v>15</v>
      </c>
      <c r="C97" s="133" t="s">
        <v>42</v>
      </c>
      <c r="D97" s="133"/>
      <c r="E97" s="160">
        <v>24800</v>
      </c>
      <c r="F97" s="150"/>
      <c r="H97" s="8"/>
      <c r="I97" s="8"/>
    </row>
    <row r="98" spans="1:9" s="10" customFormat="1" ht="42.75" customHeight="1" x14ac:dyDescent="0.25">
      <c r="A98" s="128" t="s">
        <v>39</v>
      </c>
      <c r="B98" s="142" t="s">
        <v>40</v>
      </c>
      <c r="C98" s="133" t="s">
        <v>38</v>
      </c>
      <c r="D98" s="133"/>
      <c r="E98" s="160"/>
      <c r="F98" s="150">
        <v>1913</v>
      </c>
      <c r="H98" s="8"/>
      <c r="I98" s="8"/>
    </row>
    <row r="99" spans="1:9" s="10" customFormat="1" ht="45.75" customHeight="1" x14ac:dyDescent="0.25">
      <c r="A99" s="128" t="s">
        <v>45</v>
      </c>
      <c r="B99" s="142" t="s">
        <v>15</v>
      </c>
      <c r="C99" s="133" t="s">
        <v>44</v>
      </c>
      <c r="D99" s="133"/>
      <c r="E99" s="160">
        <v>5000</v>
      </c>
      <c r="F99" s="150"/>
      <c r="H99" s="8"/>
      <c r="I99" s="8"/>
    </row>
    <row r="100" spans="1:9" s="10" customFormat="1" ht="56.25" customHeight="1" x14ac:dyDescent="0.25">
      <c r="A100" s="128" t="s">
        <v>47</v>
      </c>
      <c r="B100" s="142" t="s">
        <v>15</v>
      </c>
      <c r="C100" s="133" t="s">
        <v>46</v>
      </c>
      <c r="D100" s="133"/>
      <c r="E100" s="160"/>
      <c r="F100" s="150">
        <v>4000</v>
      </c>
      <c r="H100" s="8"/>
      <c r="I100" s="8"/>
    </row>
    <row r="101" spans="1:9" s="10" customFormat="1" x14ac:dyDescent="0.25">
      <c r="A101" s="128" t="s">
        <v>77</v>
      </c>
      <c r="B101" s="142" t="s">
        <v>15</v>
      </c>
      <c r="C101" s="133" t="s">
        <v>76</v>
      </c>
      <c r="D101" s="133"/>
      <c r="E101" s="160"/>
      <c r="F101" s="150">
        <v>8500</v>
      </c>
      <c r="H101" s="8"/>
      <c r="I101" s="8"/>
    </row>
    <row r="102" spans="1:9" s="10" customFormat="1" ht="29.25" customHeight="1" x14ac:dyDescent="0.25">
      <c r="A102" s="128" t="s">
        <v>78</v>
      </c>
      <c r="B102" s="141" t="s">
        <v>15</v>
      </c>
      <c r="C102" s="74" t="s">
        <v>83</v>
      </c>
      <c r="D102" s="73"/>
      <c r="E102" s="159"/>
      <c r="F102" s="149">
        <v>2000</v>
      </c>
      <c r="H102" s="8"/>
      <c r="I102" s="8"/>
    </row>
    <row r="103" spans="1:9" s="2" customFormat="1" ht="54" customHeight="1" x14ac:dyDescent="0.25">
      <c r="A103" s="130" t="s">
        <v>79</v>
      </c>
      <c r="B103" s="141" t="s">
        <v>15</v>
      </c>
      <c r="C103" s="133" t="s">
        <v>80</v>
      </c>
      <c r="D103" s="133"/>
      <c r="E103" s="159">
        <v>8000</v>
      </c>
      <c r="F103" s="149"/>
      <c r="H103" s="8"/>
    </row>
    <row r="104" spans="1:9" s="2" customFormat="1" x14ac:dyDescent="0.25">
      <c r="A104" s="131" t="s">
        <v>87</v>
      </c>
      <c r="B104" s="141" t="s">
        <v>15</v>
      </c>
      <c r="C104" s="133" t="s">
        <v>86</v>
      </c>
      <c r="D104" s="133"/>
      <c r="E104" s="159">
        <v>1000</v>
      </c>
      <c r="F104" s="149"/>
      <c r="H104" s="8"/>
    </row>
    <row r="105" spans="1:9" s="2" customFormat="1" ht="42" customHeight="1" x14ac:dyDescent="0.25">
      <c r="A105" s="129" t="s">
        <v>96</v>
      </c>
      <c r="B105" s="141" t="s">
        <v>15</v>
      </c>
      <c r="C105" s="134" t="s">
        <v>97</v>
      </c>
      <c r="D105" s="134"/>
      <c r="E105" s="159"/>
      <c r="F105" s="149">
        <v>15000</v>
      </c>
      <c r="H105" s="8"/>
    </row>
    <row r="106" spans="1:9" s="10" customFormat="1" x14ac:dyDescent="0.25">
      <c r="A106" s="129" t="s">
        <v>98</v>
      </c>
      <c r="B106" s="141" t="s">
        <v>15</v>
      </c>
      <c r="C106" s="134" t="s">
        <v>99</v>
      </c>
      <c r="D106" s="134"/>
      <c r="E106" s="159"/>
      <c r="F106" s="149">
        <v>10000</v>
      </c>
      <c r="H106" s="8"/>
    </row>
    <row r="107" spans="1:9" s="10" customFormat="1" x14ac:dyDescent="0.25">
      <c r="A107" s="129" t="s">
        <v>100</v>
      </c>
      <c r="B107" s="141" t="s">
        <v>15</v>
      </c>
      <c r="C107" s="134" t="s">
        <v>102</v>
      </c>
      <c r="D107" s="134"/>
      <c r="E107" s="159"/>
      <c r="F107" s="149">
        <v>10000</v>
      </c>
      <c r="H107" s="8"/>
    </row>
    <row r="108" spans="1:9" s="10" customFormat="1" x14ac:dyDescent="0.25">
      <c r="A108" s="129" t="s">
        <v>101</v>
      </c>
      <c r="B108" s="141" t="s">
        <v>15</v>
      </c>
      <c r="C108" s="134" t="s">
        <v>103</v>
      </c>
      <c r="D108" s="134"/>
      <c r="E108" s="159"/>
      <c r="F108" s="149">
        <v>14000</v>
      </c>
      <c r="H108" s="8"/>
    </row>
    <row r="109" spans="1:9" s="10" customFormat="1" x14ac:dyDescent="0.25">
      <c r="A109" s="129" t="s">
        <v>104</v>
      </c>
      <c r="B109" s="141" t="s">
        <v>15</v>
      </c>
      <c r="C109" s="134" t="s">
        <v>106</v>
      </c>
      <c r="D109" s="134"/>
      <c r="E109" s="159"/>
      <c r="F109" s="149">
        <v>20000</v>
      </c>
      <c r="H109" s="8"/>
    </row>
    <row r="110" spans="1:9" s="10" customFormat="1" ht="27" customHeight="1" x14ac:dyDescent="0.25">
      <c r="A110" s="129" t="s">
        <v>105</v>
      </c>
      <c r="B110" s="141" t="s">
        <v>15</v>
      </c>
      <c r="C110" s="134" t="s">
        <v>107</v>
      </c>
      <c r="D110" s="134"/>
      <c r="E110" s="159"/>
      <c r="F110" s="149">
        <v>20000</v>
      </c>
      <c r="H110" s="8"/>
    </row>
    <row r="111" spans="1:9" s="10" customFormat="1" ht="28.5" customHeight="1" x14ac:dyDescent="0.25">
      <c r="A111" s="129" t="s">
        <v>108</v>
      </c>
      <c r="B111" s="141" t="s">
        <v>15</v>
      </c>
      <c r="C111" s="134" t="s">
        <v>109</v>
      </c>
      <c r="D111" s="134"/>
      <c r="E111" s="159"/>
      <c r="F111" s="149">
        <v>24800</v>
      </c>
      <c r="H111" s="8"/>
    </row>
    <row r="112" spans="1:9" s="10" customFormat="1" ht="27.75" customHeight="1" x14ac:dyDescent="0.25">
      <c r="A112" s="129" t="s">
        <v>110</v>
      </c>
      <c r="B112" s="141" t="s">
        <v>15</v>
      </c>
      <c r="C112" s="134" t="s">
        <v>111</v>
      </c>
      <c r="D112" s="134"/>
      <c r="E112" s="159"/>
      <c r="F112" s="149">
        <v>24800</v>
      </c>
      <c r="H112" s="8"/>
    </row>
    <row r="113" spans="1:9" s="10" customFormat="1" ht="54.75" customHeight="1" x14ac:dyDescent="0.25">
      <c r="A113" s="129" t="s">
        <v>112</v>
      </c>
      <c r="B113" s="141" t="s">
        <v>15</v>
      </c>
      <c r="C113" s="134" t="s">
        <v>113</v>
      </c>
      <c r="D113" s="134"/>
      <c r="E113" s="159"/>
      <c r="F113" s="149">
        <v>15000</v>
      </c>
      <c r="H113" s="8"/>
    </row>
    <row r="114" spans="1:9" s="10" customFormat="1" ht="55.5" customHeight="1" x14ac:dyDescent="0.25">
      <c r="A114" s="130" t="s">
        <v>114</v>
      </c>
      <c r="B114" s="141" t="s">
        <v>15</v>
      </c>
      <c r="C114" s="134" t="s">
        <v>115</v>
      </c>
      <c r="D114" s="134"/>
      <c r="E114" s="159"/>
      <c r="F114" s="149">
        <v>15000</v>
      </c>
      <c r="H114" s="8"/>
    </row>
    <row r="115" spans="1:9" s="10" customFormat="1" ht="53.25" customHeight="1" thickBot="1" x14ac:dyDescent="0.3">
      <c r="A115" s="124" t="s">
        <v>117</v>
      </c>
      <c r="B115" s="143" t="s">
        <v>15</v>
      </c>
      <c r="C115" s="135" t="s">
        <v>116</v>
      </c>
      <c r="D115" s="135"/>
      <c r="E115" s="162"/>
      <c r="F115" s="151">
        <v>32200</v>
      </c>
      <c r="H115" s="8"/>
    </row>
    <row r="116" spans="1:9" s="2" customFormat="1" ht="21" customHeight="1" thickBot="1" x14ac:dyDescent="0.3">
      <c r="A116" s="19"/>
      <c r="B116" s="19"/>
      <c r="C116" s="125" t="s">
        <v>16</v>
      </c>
      <c r="D116" s="144"/>
      <c r="E116" s="163">
        <f>SUM(E85:E115)</f>
        <v>271313</v>
      </c>
      <c r="F116" s="152">
        <f>SUM(F85:F115)</f>
        <v>271313</v>
      </c>
    </row>
    <row r="117" spans="1:9" s="10" customFormat="1" ht="15" customHeight="1" x14ac:dyDescent="0.25">
      <c r="A117" s="19"/>
      <c r="B117" s="19"/>
      <c r="C117" s="29"/>
      <c r="D117" s="29"/>
      <c r="E117" s="30"/>
      <c r="F117" s="30"/>
    </row>
    <row r="118" spans="1:9" s="10" customFormat="1" ht="15" customHeight="1" x14ac:dyDescent="0.25">
      <c r="A118" s="19"/>
      <c r="B118" s="19"/>
      <c r="C118" s="29"/>
      <c r="D118" s="29"/>
      <c r="E118" s="30"/>
      <c r="F118" s="30"/>
    </row>
    <row r="119" spans="1:9" s="10" customFormat="1" ht="15" customHeight="1" x14ac:dyDescent="0.25">
      <c r="A119" s="19"/>
      <c r="B119" s="19"/>
      <c r="C119" s="29"/>
      <c r="D119" s="29"/>
      <c r="E119" s="30"/>
      <c r="F119" s="30"/>
    </row>
    <row r="120" spans="1:9" s="2" customFormat="1" ht="15" customHeight="1" x14ac:dyDescent="0.25">
      <c r="A120" s="19"/>
      <c r="B120" s="19"/>
      <c r="C120" s="19"/>
      <c r="D120" s="19"/>
      <c r="E120" s="20"/>
      <c r="F120" s="20"/>
    </row>
    <row r="121" spans="1:9" s="10" customFormat="1" ht="15" customHeight="1" thickBot="1" x14ac:dyDescent="0.3">
      <c r="A121" s="44" t="s">
        <v>5</v>
      </c>
      <c r="B121" s="44"/>
      <c r="C121" s="13"/>
      <c r="D121" s="13"/>
      <c r="E121" s="13"/>
      <c r="F121" s="13"/>
    </row>
    <row r="122" spans="1:9" s="10" customFormat="1" ht="34.5" customHeight="1" thickBot="1" x14ac:dyDescent="0.3">
      <c r="A122" s="126" t="s">
        <v>3</v>
      </c>
      <c r="B122" s="136" t="s">
        <v>9</v>
      </c>
      <c r="C122" s="70" t="s">
        <v>6</v>
      </c>
      <c r="D122" s="39"/>
      <c r="E122" s="31" t="s">
        <v>1</v>
      </c>
      <c r="F122" s="32" t="s">
        <v>2</v>
      </c>
    </row>
    <row r="123" spans="1:9" s="10" customFormat="1" ht="20.25" customHeight="1" thickBot="1" x14ac:dyDescent="0.3">
      <c r="A123" s="182" t="s">
        <v>17</v>
      </c>
      <c r="B123" s="183"/>
      <c r="C123" s="192" t="s">
        <v>58</v>
      </c>
      <c r="D123" s="193"/>
      <c r="E123" s="122">
        <f>F116</f>
        <v>271313</v>
      </c>
      <c r="F123" s="123">
        <f>E116</f>
        <v>271313</v>
      </c>
    </row>
    <row r="124" spans="1:9" s="10" customFormat="1" ht="15" customHeight="1" x14ac:dyDescent="0.25">
      <c r="A124" s="19"/>
      <c r="B124" s="19"/>
      <c r="C124" s="19"/>
      <c r="D124" s="19"/>
      <c r="E124" s="20"/>
      <c r="F124" s="20"/>
    </row>
    <row r="125" spans="1:9" s="2" customFormat="1" ht="32.25" customHeight="1" x14ac:dyDescent="0.25">
      <c r="A125" s="42" t="s">
        <v>10</v>
      </c>
      <c r="B125" s="42"/>
      <c r="C125" s="42"/>
      <c r="D125" s="42"/>
      <c r="E125" s="42"/>
      <c r="F125" s="42"/>
      <c r="G125" s="4"/>
      <c r="H125" s="4"/>
    </row>
    <row r="126" spans="1:9" s="2" customFormat="1" ht="12" customHeight="1" thickBot="1" x14ac:dyDescent="0.3">
      <c r="A126" s="21"/>
      <c r="B126" s="21"/>
      <c r="C126" s="21"/>
      <c r="D126" s="21"/>
      <c r="E126" s="21"/>
      <c r="F126" s="21"/>
      <c r="G126" s="4"/>
      <c r="H126" s="4"/>
    </row>
    <row r="127" spans="1:9" s="2" customFormat="1" ht="15.75" thickBot="1" x14ac:dyDescent="0.3">
      <c r="A127" s="22" t="s">
        <v>11</v>
      </c>
      <c r="B127" s="184" t="s">
        <v>12</v>
      </c>
      <c r="C127" s="185">
        <f>73465330.41+F23+F44+F64</f>
        <v>74002533.609999999</v>
      </c>
      <c r="D127" s="23"/>
      <c r="E127" s="24"/>
      <c r="F127" s="17"/>
      <c r="G127" s="4"/>
      <c r="H127" s="4"/>
      <c r="I127" s="8"/>
    </row>
    <row r="128" spans="1:9" s="2" customFormat="1" ht="15.75" thickBot="1" x14ac:dyDescent="0.3">
      <c r="A128" s="22"/>
      <c r="B128" s="22"/>
      <c r="C128" s="22"/>
      <c r="D128" s="25"/>
      <c r="E128" s="22"/>
      <c r="F128" s="22"/>
      <c r="G128" s="4"/>
      <c r="H128" s="4"/>
    </row>
    <row r="129" spans="1:9" ht="15.75" thickBot="1" x14ac:dyDescent="0.3">
      <c r="A129" s="26" t="s">
        <v>13</v>
      </c>
      <c r="B129" s="184" t="s">
        <v>7</v>
      </c>
      <c r="C129" s="185">
        <f>73438582.41+E30+E50+E73+E123-F123</f>
        <v>73975785.609999999</v>
      </c>
      <c r="D129" s="23"/>
      <c r="E129" s="22"/>
      <c r="F129" s="23"/>
      <c r="G129" s="9"/>
      <c r="H129" s="5"/>
      <c r="I129" s="8"/>
    </row>
    <row r="130" spans="1:9" ht="15.75" thickBot="1" x14ac:dyDescent="0.3">
      <c r="A130" s="22"/>
      <c r="B130" s="22"/>
      <c r="C130" s="22"/>
      <c r="D130" s="25"/>
      <c r="E130" s="25"/>
      <c r="F130" s="22"/>
      <c r="G130" s="4"/>
      <c r="H130" s="4"/>
      <c r="I130" s="2"/>
    </row>
    <row r="131" spans="1:9" ht="15.75" thickBot="1" x14ac:dyDescent="0.3">
      <c r="A131" s="26" t="s">
        <v>13</v>
      </c>
      <c r="B131" s="184" t="s">
        <v>8</v>
      </c>
      <c r="C131" s="185">
        <v>26748</v>
      </c>
      <c r="D131" s="23"/>
      <c r="E131" s="22"/>
      <c r="F131" s="22"/>
      <c r="G131" s="4"/>
      <c r="H131" s="5"/>
      <c r="I131" s="2"/>
    </row>
    <row r="132" spans="1:9" s="2" customFormat="1" x14ac:dyDescent="0.25">
      <c r="A132" s="26"/>
      <c r="B132" s="26"/>
      <c r="C132" s="23"/>
      <c r="D132" s="23"/>
      <c r="E132" s="22"/>
      <c r="F132" s="22"/>
      <c r="G132" s="4"/>
      <c r="H132" s="5"/>
    </row>
    <row r="133" spans="1:9" s="10" customFormat="1" x14ac:dyDescent="0.25">
      <c r="A133" s="26"/>
      <c r="B133" s="26"/>
      <c r="C133" s="23"/>
      <c r="D133" s="23"/>
      <c r="E133" s="22"/>
      <c r="F133" s="22"/>
      <c r="G133" s="4"/>
      <c r="H133" s="5"/>
    </row>
    <row r="134" spans="1:9" s="10" customFormat="1" x14ac:dyDescent="0.25">
      <c r="A134" s="26"/>
      <c r="B134" s="26"/>
      <c r="C134" s="23"/>
      <c r="D134" s="23"/>
      <c r="E134" s="22"/>
      <c r="F134" s="22"/>
      <c r="G134" s="4"/>
      <c r="H134" s="5"/>
    </row>
    <row r="135" spans="1:9" ht="15" customHeight="1" x14ac:dyDescent="0.25">
      <c r="A135" s="27"/>
      <c r="B135" s="27"/>
      <c r="C135" s="28"/>
      <c r="D135" s="43" t="s">
        <v>118</v>
      </c>
      <c r="E135" s="43"/>
      <c r="F135" s="43"/>
      <c r="G135" s="4"/>
      <c r="H135" s="5"/>
      <c r="I135" s="2"/>
    </row>
    <row r="136" spans="1:9" ht="32.25" customHeight="1" x14ac:dyDescent="0.25">
      <c r="A136" s="13"/>
      <c r="B136" s="13"/>
      <c r="C136" s="13"/>
      <c r="D136" s="40" t="s">
        <v>19</v>
      </c>
      <c r="E136" s="40"/>
      <c r="F136" s="40"/>
      <c r="G136" s="4"/>
      <c r="H136" s="4"/>
      <c r="I136" s="2"/>
    </row>
    <row r="137" spans="1:9" s="2" customFormat="1" x14ac:dyDescent="0.25">
      <c r="A137" s="13"/>
      <c r="B137" s="13"/>
      <c r="C137" s="13"/>
      <c r="D137" s="13"/>
      <c r="E137" s="13"/>
      <c r="F137" s="13"/>
      <c r="G137" s="4"/>
      <c r="H137" s="4"/>
    </row>
    <row r="138" spans="1:9" s="10" customFormat="1" x14ac:dyDescent="0.25">
      <c r="A138" s="13"/>
      <c r="B138" s="13"/>
      <c r="C138" s="13"/>
      <c r="D138" s="13"/>
      <c r="E138" s="13"/>
      <c r="F138" s="13"/>
      <c r="G138" s="4"/>
      <c r="H138" s="4"/>
    </row>
    <row r="139" spans="1:9" x14ac:dyDescent="0.25">
      <c r="A139" s="13"/>
      <c r="B139" s="13"/>
      <c r="C139" s="13"/>
      <c r="D139" s="13"/>
      <c r="E139" s="13"/>
      <c r="F139" s="13"/>
      <c r="G139" s="4"/>
      <c r="H139" s="4"/>
      <c r="I139" s="2"/>
    </row>
    <row r="140" spans="1:9" x14ac:dyDescent="0.25">
      <c r="A140" s="14"/>
      <c r="B140" s="14"/>
      <c r="C140" s="14"/>
      <c r="D140" s="40" t="s">
        <v>14</v>
      </c>
      <c r="E140" s="40"/>
      <c r="F140" s="40"/>
      <c r="G140" s="3"/>
      <c r="H140" s="3"/>
      <c r="I140" s="2"/>
    </row>
    <row r="141" spans="1:9" x14ac:dyDescent="0.25">
      <c r="D141" s="2"/>
      <c r="E141" s="2"/>
      <c r="F141" s="2"/>
      <c r="G141" s="2"/>
      <c r="H141" s="2"/>
    </row>
    <row r="142" spans="1:9" x14ac:dyDescent="0.25">
      <c r="D142" s="2"/>
      <c r="E142" s="2"/>
      <c r="F142" s="2"/>
      <c r="G142" s="2"/>
      <c r="H142" s="2"/>
    </row>
    <row r="143" spans="1:9" x14ac:dyDescent="0.25">
      <c r="B143" s="11"/>
    </row>
  </sheetData>
  <mergeCells count="89">
    <mergeCell ref="C111:D111"/>
    <mergeCell ref="C112:D112"/>
    <mergeCell ref="C86:D86"/>
    <mergeCell ref="A38:F38"/>
    <mergeCell ref="A39:F39"/>
    <mergeCell ref="A40:B40"/>
    <mergeCell ref="C42:D42"/>
    <mergeCell ref="C43:D43"/>
    <mergeCell ref="C44:D44"/>
    <mergeCell ref="A46:B46"/>
    <mergeCell ref="C48:D48"/>
    <mergeCell ref="C49:D49"/>
    <mergeCell ref="C50:D50"/>
    <mergeCell ref="A52:B52"/>
    <mergeCell ref="C54:D54"/>
    <mergeCell ref="C55:D55"/>
    <mergeCell ref="C77:D77"/>
    <mergeCell ref="C78:D78"/>
    <mergeCell ref="C70:D70"/>
    <mergeCell ref="C71:D71"/>
    <mergeCell ref="C85:D85"/>
    <mergeCell ref="C21:D21"/>
    <mergeCell ref="C22:D22"/>
    <mergeCell ref="C23:D23"/>
    <mergeCell ref="C27:D27"/>
    <mergeCell ref="C28:D28"/>
    <mergeCell ref="C30:D30"/>
    <mergeCell ref="C29:D29"/>
    <mergeCell ref="C34:D34"/>
    <mergeCell ref="C35:D35"/>
    <mergeCell ref="A58:F58"/>
    <mergeCell ref="C62:D62"/>
    <mergeCell ref="A18:F18"/>
    <mergeCell ref="A75:B75"/>
    <mergeCell ref="C69:D69"/>
    <mergeCell ref="C73:D73"/>
    <mergeCell ref="C72:D72"/>
    <mergeCell ref="A66:B66"/>
    <mergeCell ref="C64:D64"/>
    <mergeCell ref="C68:D68"/>
    <mergeCell ref="A60:B60"/>
    <mergeCell ref="C63:D63"/>
    <mergeCell ref="A32:B32"/>
    <mergeCell ref="C89:D89"/>
    <mergeCell ref="A17:F17"/>
    <mergeCell ref="A19:B19"/>
    <mergeCell ref="A25:B25"/>
    <mergeCell ref="D136:F136"/>
    <mergeCell ref="D140:F140"/>
    <mergeCell ref="A125:F125"/>
    <mergeCell ref="D135:F135"/>
    <mergeCell ref="C105:D105"/>
    <mergeCell ref="C123:D123"/>
    <mergeCell ref="A121:B121"/>
    <mergeCell ref="C122:D122"/>
    <mergeCell ref="C113:D113"/>
    <mergeCell ref="C116:D116"/>
    <mergeCell ref="C106:D106"/>
    <mergeCell ref="C107:D107"/>
    <mergeCell ref="C115:D115"/>
    <mergeCell ref="C92:D92"/>
    <mergeCell ref="C103:D103"/>
    <mergeCell ref="C99:D99"/>
    <mergeCell ref="C101:D101"/>
    <mergeCell ref="C104:D104"/>
    <mergeCell ref="C93:D93"/>
    <mergeCell ref="C94:D94"/>
    <mergeCell ref="C95:D95"/>
    <mergeCell ref="C96:D96"/>
    <mergeCell ref="C97:D97"/>
    <mergeCell ref="C100:D100"/>
    <mergeCell ref="C108:D108"/>
    <mergeCell ref="C109:D109"/>
    <mergeCell ref="C110:D110"/>
    <mergeCell ref="A1:B4"/>
    <mergeCell ref="A7:C7"/>
    <mergeCell ref="A8:C8"/>
    <mergeCell ref="C98:D98"/>
    <mergeCell ref="C114:D114"/>
    <mergeCell ref="C84:D84"/>
    <mergeCell ref="C90:D90"/>
    <mergeCell ref="A9:E9"/>
    <mergeCell ref="A12:F15"/>
    <mergeCell ref="A82:F82"/>
    <mergeCell ref="A11:C11"/>
    <mergeCell ref="C87:D87"/>
    <mergeCell ref="C102:D102"/>
    <mergeCell ref="C91:D91"/>
    <mergeCell ref="C88:D88"/>
  </mergeCells>
  <pageMargins left="0.70866141732283472" right="0.70866141732283472" top="0.74803149606299213" bottom="0.74803149606299213" header="0.31496062992125984" footer="0.31496062992125984"/>
  <pageSetup paperSize="9" orientation="portrait" horizontalDpi="4294967293" r:id="rId1"/>
  <headerFooter>
    <oddFooter>&amp;CΣΕΛ &amp;P ΑΠΟ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3</vt:i4>
      </vt:variant>
    </vt:vector>
  </HeadingPairs>
  <TitlesOfParts>
    <vt:vector size="3" baseType="lpstr">
      <vt:lpstr>Φύλλο1</vt:lpstr>
      <vt:lpstr>Φύλλο2</vt:lpstr>
      <vt:lpstr>Φύλλο3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Stauroula Mpalasi</dc:creator>
  <cp:lastModifiedBy>Stauroula Mpalasi</cp:lastModifiedBy>
  <cp:lastPrinted>2020-07-03T10:23:54Z</cp:lastPrinted>
  <dcterms:created xsi:type="dcterms:W3CDTF">2019-01-30T11:43:32Z</dcterms:created>
  <dcterms:modified xsi:type="dcterms:W3CDTF">2020-07-03T10:27:26Z</dcterms:modified>
</cp:coreProperties>
</file>